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harts/chart11.xml" ContentType="application/vnd.openxmlformats-officedocument.drawingml.chart+xml"/>
  <Override PartName="/xl/drawings/drawing13.xml" ContentType="application/vnd.openxmlformats-officedocument.drawingml.chartshapes+xml"/>
  <Override PartName="/xl/charts/chart12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3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14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0775" windowHeight="9150" tabRatio="760" activeTab="10"/>
  </bookViews>
  <sheets>
    <sheet name="Canais de atendimento" sheetId="6" r:id="rId1"/>
    <sheet name="Protocolos" sheetId="7" r:id="rId2"/>
    <sheet name="Assuntos" sheetId="18" r:id="rId3"/>
    <sheet name="Unidades" sheetId="13" r:id="rId4"/>
    <sheet name="Plan13" sheetId="14" state="hidden" r:id="rId5"/>
    <sheet name="Assuntos 10+ demandados" sheetId="15" r:id="rId6"/>
    <sheet name="Linha do tempo 10+assuntos(md)" sheetId="17" r:id="rId7"/>
    <sheet name="Ranking PR+ demendadas Abril 18" sheetId="19" r:id="rId8"/>
    <sheet name="10+ Abr18 - Assunto x Unidade" sheetId="32" r:id="rId9"/>
    <sheet name="Plan11" sheetId="37" state="hidden" r:id="rId10"/>
    <sheet name="Denúncias" sheetId="38" r:id="rId11"/>
  </sheets>
  <calcPr calcId="145621"/>
</workbook>
</file>

<file path=xl/calcChain.xml><?xml version="1.0" encoding="utf-8"?>
<calcChain xmlns="http://schemas.openxmlformats.org/spreadsheetml/2006/main">
  <c r="B19" i="38" l="1"/>
  <c r="B12" i="38"/>
  <c r="B7" i="38"/>
  <c r="AW15" i="32"/>
  <c r="B15" i="32"/>
  <c r="C15" i="32"/>
  <c r="D15" i="32"/>
  <c r="E15" i="32"/>
  <c r="F15" i="32"/>
  <c r="G15" i="32"/>
  <c r="H15" i="32"/>
  <c r="I15" i="32"/>
  <c r="J15" i="32"/>
  <c r="K15" i="32"/>
  <c r="L15" i="32"/>
  <c r="M15" i="32"/>
  <c r="N15" i="32"/>
  <c r="O15" i="32"/>
  <c r="P15" i="32"/>
  <c r="Q15" i="32"/>
  <c r="R15" i="32"/>
  <c r="S15" i="32"/>
  <c r="T15" i="32"/>
  <c r="U15" i="32"/>
  <c r="V15" i="32"/>
  <c r="W15" i="32"/>
  <c r="X15" i="32"/>
  <c r="Y15" i="32"/>
  <c r="Z15" i="32"/>
  <c r="AA15" i="32"/>
  <c r="AB15" i="32"/>
  <c r="AC15" i="32"/>
  <c r="AD15" i="32"/>
  <c r="AE15" i="32"/>
  <c r="AF15" i="32"/>
  <c r="AG15" i="32"/>
  <c r="AH15" i="32"/>
  <c r="AI15" i="32"/>
  <c r="AJ15" i="32"/>
  <c r="AK15" i="32"/>
  <c r="AL15" i="32"/>
  <c r="AM15" i="32"/>
  <c r="AN15" i="32"/>
  <c r="AO15" i="32"/>
  <c r="AP15" i="32"/>
  <c r="AQ15" i="32"/>
  <c r="AR15" i="32"/>
  <c r="AS15" i="32"/>
  <c r="AT15" i="32"/>
  <c r="AU15" i="32"/>
  <c r="AV15" i="32"/>
  <c r="E16" i="17"/>
  <c r="E15" i="17"/>
  <c r="E14" i="17"/>
  <c r="E13" i="17"/>
  <c r="E12" i="17"/>
  <c r="E11" i="17"/>
  <c r="E10" i="17"/>
  <c r="E9" i="17"/>
  <c r="E8" i="17"/>
  <c r="E7" i="17"/>
  <c r="C17" i="15"/>
  <c r="D17" i="15"/>
  <c r="B17" i="15"/>
  <c r="E16" i="15"/>
  <c r="E15" i="15"/>
  <c r="E14" i="15"/>
  <c r="E13" i="15"/>
  <c r="E12" i="15"/>
  <c r="E11" i="15"/>
  <c r="E10" i="15"/>
  <c r="E9" i="15"/>
  <c r="E8" i="15"/>
  <c r="E17" i="15" s="1"/>
  <c r="E7" i="15"/>
  <c r="C112" i="37"/>
  <c r="D112" i="37"/>
  <c r="B112" i="37"/>
  <c r="E11" i="37"/>
  <c r="E15" i="37"/>
  <c r="E96" i="37"/>
  <c r="E111" i="37"/>
  <c r="E13" i="37"/>
  <c r="E95" i="37"/>
  <c r="E94" i="37"/>
  <c r="E32" i="37"/>
  <c r="E93" i="37"/>
  <c r="E92" i="37"/>
  <c r="E60" i="37"/>
  <c r="E35" i="37"/>
  <c r="E76" i="37"/>
  <c r="E12" i="37"/>
  <c r="E75" i="37"/>
  <c r="E64" i="37"/>
  <c r="E50" i="37"/>
  <c r="E91" i="37"/>
  <c r="E74" i="37"/>
  <c r="E24" i="37"/>
  <c r="E110" i="37"/>
  <c r="E22" i="37"/>
  <c r="E49" i="37"/>
  <c r="E31" i="37"/>
  <c r="E9" i="37"/>
  <c r="E10" i="37"/>
  <c r="E30" i="37"/>
  <c r="E39" i="37"/>
  <c r="E69" i="37"/>
  <c r="E90" i="37"/>
  <c r="E89" i="37"/>
  <c r="E88" i="37"/>
  <c r="E55" i="37"/>
  <c r="E48" i="37"/>
  <c r="E58" i="37"/>
  <c r="E109" i="37"/>
  <c r="E87" i="37"/>
  <c r="E20" i="37"/>
  <c r="E73" i="37"/>
  <c r="E86" i="37"/>
  <c r="E18" i="37"/>
  <c r="E38" i="37"/>
  <c r="E68" i="37"/>
  <c r="E57" i="37"/>
  <c r="E43" i="37"/>
  <c r="E67" i="37"/>
  <c r="E108" i="37"/>
  <c r="E107" i="37"/>
  <c r="E27" i="37"/>
  <c r="E63" i="37"/>
  <c r="E85" i="37"/>
  <c r="E19" i="37"/>
  <c r="E45" i="37"/>
  <c r="E84" i="37"/>
  <c r="E47" i="37"/>
  <c r="E54" i="37"/>
  <c r="E42" i="37"/>
  <c r="E17" i="37"/>
  <c r="E106" i="37"/>
  <c r="E23" i="37"/>
  <c r="E46" i="37"/>
  <c r="E21" i="37"/>
  <c r="E83" i="37"/>
  <c r="E8" i="37"/>
  <c r="E105" i="37"/>
  <c r="E82" i="37"/>
  <c r="E25" i="37"/>
  <c r="E26" i="37"/>
  <c r="E104" i="37"/>
  <c r="E44" i="37"/>
  <c r="E28" i="37"/>
  <c r="E62" i="37"/>
  <c r="E59" i="37"/>
  <c r="E81" i="37"/>
  <c r="E80" i="37"/>
  <c r="E61" i="37"/>
  <c r="E14" i="37"/>
  <c r="E53" i="37"/>
  <c r="E79" i="37"/>
  <c r="E37" i="37"/>
  <c r="E34" i="37"/>
  <c r="E41" i="37"/>
  <c r="E66" i="37"/>
  <c r="E103" i="37"/>
  <c r="E52" i="37"/>
  <c r="E6" i="37"/>
  <c r="E16" i="37"/>
  <c r="E72" i="37"/>
  <c r="E71" i="37"/>
  <c r="E78" i="37"/>
  <c r="E7" i="37"/>
  <c r="E102" i="37"/>
  <c r="E101" i="37"/>
  <c r="E100" i="37"/>
  <c r="E33" i="37"/>
  <c r="E70" i="37"/>
  <c r="E77" i="37"/>
  <c r="E5" i="37"/>
  <c r="E40" i="37"/>
  <c r="E99" i="37"/>
  <c r="E56" i="37"/>
  <c r="E51" i="37"/>
  <c r="E29" i="37"/>
  <c r="E36" i="37"/>
  <c r="E98" i="37"/>
  <c r="E97" i="37"/>
  <c r="E65" i="37"/>
  <c r="C29" i="14"/>
  <c r="D29" i="14"/>
  <c r="B29" i="14"/>
  <c r="E7" i="14"/>
  <c r="E4" i="14"/>
  <c r="E3" i="14"/>
  <c r="E6" i="14"/>
  <c r="E5" i="14"/>
  <c r="E10" i="14"/>
  <c r="E11" i="14"/>
  <c r="E8" i="14"/>
  <c r="E9" i="14"/>
  <c r="E12" i="14"/>
  <c r="E19" i="14"/>
  <c r="E15" i="14"/>
  <c r="E16" i="14"/>
  <c r="E14" i="14"/>
  <c r="E17" i="14"/>
  <c r="E18" i="14"/>
  <c r="E20" i="14"/>
  <c r="E21" i="14"/>
  <c r="E22" i="14"/>
  <c r="E23" i="14"/>
  <c r="E24" i="14"/>
  <c r="E25" i="14"/>
  <c r="E26" i="14"/>
  <c r="E27" i="14"/>
  <c r="E13" i="14"/>
  <c r="E28" i="14"/>
  <c r="E2" i="14"/>
  <c r="J59" i="14"/>
  <c r="H59" i="14"/>
  <c r="K58" i="14"/>
  <c r="K57" i="14"/>
  <c r="K56" i="14"/>
  <c r="K55" i="14"/>
  <c r="K54" i="14"/>
  <c r="K53" i="14"/>
  <c r="K52" i="14"/>
  <c r="K51" i="14"/>
  <c r="K50" i="14"/>
  <c r="K49" i="14"/>
  <c r="K48" i="14"/>
  <c r="K47" i="14"/>
  <c r="K46" i="14"/>
  <c r="K45" i="14"/>
  <c r="K44" i="14"/>
  <c r="K43" i="14"/>
  <c r="K42" i="14"/>
  <c r="K41" i="14"/>
  <c r="K40" i="14"/>
  <c r="I7" i="14"/>
  <c r="G7" i="14"/>
  <c r="K6" i="14"/>
  <c r="K5" i="14"/>
  <c r="K4" i="14"/>
  <c r="K3" i="14"/>
  <c r="K2" i="14"/>
  <c r="K1" i="14"/>
  <c r="B12" i="13"/>
  <c r="B112" i="18"/>
  <c r="BF6" i="32"/>
  <c r="BF7" i="32"/>
  <c r="BF8" i="32"/>
  <c r="BF9" i="32"/>
  <c r="BF10" i="32"/>
  <c r="BF11" i="32"/>
  <c r="BF12" i="32"/>
  <c r="BF13" i="32"/>
  <c r="BF14" i="32"/>
  <c r="BF5" i="32"/>
  <c r="BF15" i="32" s="1"/>
  <c r="AX15" i="32"/>
  <c r="AY15" i="32"/>
  <c r="AZ15" i="32"/>
  <c r="BA15" i="32"/>
  <c r="BB15" i="32"/>
  <c r="BC15" i="32"/>
  <c r="BD15" i="32"/>
  <c r="BE15" i="32"/>
  <c r="B37" i="19"/>
  <c r="L16" i="17"/>
  <c r="L8" i="17"/>
  <c r="L9" i="17"/>
  <c r="L10" i="17"/>
  <c r="L11" i="17"/>
  <c r="L12" i="17"/>
  <c r="L13" i="17"/>
  <c r="L14" i="17"/>
  <c r="L15" i="17"/>
  <c r="L7" i="17"/>
  <c r="I17" i="17"/>
  <c r="J17" i="17"/>
  <c r="K17" i="17"/>
  <c r="H17" i="17"/>
  <c r="C112" i="18"/>
  <c r="D112" i="18"/>
  <c r="E77" i="18"/>
  <c r="E14" i="18"/>
  <c r="E26" i="18"/>
  <c r="E21" i="18"/>
  <c r="E27" i="18"/>
  <c r="E48" i="18"/>
  <c r="E87" i="18"/>
  <c r="E86" i="18"/>
  <c r="E111" i="18"/>
  <c r="E98" i="18"/>
  <c r="E107" i="18"/>
  <c r="E35" i="18"/>
  <c r="E110" i="18"/>
  <c r="E25" i="18"/>
  <c r="E54" i="18"/>
  <c r="E71" i="18"/>
  <c r="E60" i="18"/>
  <c r="E74" i="18"/>
  <c r="E92" i="18"/>
  <c r="E63" i="18"/>
  <c r="E50" i="18"/>
  <c r="E90" i="18"/>
  <c r="E96" i="18"/>
  <c r="E52" i="18"/>
  <c r="E45" i="18"/>
  <c r="E17" i="18"/>
  <c r="E41" i="18"/>
  <c r="E44" i="18"/>
  <c r="E9" i="18"/>
  <c r="E85" i="18"/>
  <c r="E104" i="18"/>
  <c r="E67" i="18"/>
  <c r="E88" i="18"/>
  <c r="E100" i="18"/>
  <c r="E89" i="18"/>
  <c r="E70" i="18"/>
  <c r="E31" i="18"/>
  <c r="E8" i="18"/>
  <c r="E32" i="18"/>
  <c r="E84" i="18"/>
  <c r="E55" i="18"/>
  <c r="E30" i="18"/>
  <c r="E13" i="18"/>
  <c r="E59" i="18"/>
  <c r="E57" i="18"/>
  <c r="E42" i="18"/>
  <c r="E95" i="18"/>
  <c r="E78" i="18"/>
  <c r="E76" i="18"/>
  <c r="E51" i="18"/>
  <c r="E68" i="18"/>
  <c r="E34" i="18"/>
  <c r="E10" i="18"/>
  <c r="E101" i="18"/>
  <c r="E79" i="18"/>
  <c r="E56" i="18"/>
  <c r="E40" i="18"/>
  <c r="E11" i="18"/>
  <c r="E108" i="18"/>
  <c r="E93" i="18"/>
  <c r="E73" i="18"/>
  <c r="E66" i="18"/>
  <c r="E62" i="18"/>
  <c r="E39" i="18"/>
  <c r="E36" i="18"/>
  <c r="E22" i="18"/>
  <c r="E16" i="18"/>
  <c r="E83" i="18"/>
  <c r="E75" i="18"/>
  <c r="E69" i="18"/>
  <c r="E29" i="18"/>
  <c r="E5" i="18"/>
  <c r="E109" i="18"/>
  <c r="E105" i="18"/>
  <c r="E102" i="18"/>
  <c r="E99" i="18"/>
  <c r="E97" i="18"/>
  <c r="E82" i="18"/>
  <c r="E65" i="18"/>
  <c r="E49" i="18"/>
  <c r="E38" i="18"/>
  <c r="E28" i="18"/>
  <c r="E23" i="18"/>
  <c r="E24" i="18"/>
  <c r="E18" i="18"/>
  <c r="E6" i="18"/>
  <c r="E106" i="18"/>
  <c r="E103" i="18"/>
  <c r="E94" i="18"/>
  <c r="E81" i="18"/>
  <c r="E80" i="18"/>
  <c r="E72" i="18"/>
  <c r="E64" i="18"/>
  <c r="E61" i="18"/>
  <c r="E58" i="18"/>
  <c r="E47" i="18"/>
  <c r="E46" i="18"/>
  <c r="E43" i="18"/>
  <c r="E37" i="18"/>
  <c r="E33" i="18"/>
  <c r="E20" i="18"/>
  <c r="E19" i="18"/>
  <c r="E15" i="18"/>
  <c r="E12" i="18"/>
  <c r="E7" i="18"/>
  <c r="E91" i="18"/>
  <c r="E53" i="18"/>
  <c r="I12" i="7"/>
  <c r="I11" i="7"/>
  <c r="I14" i="7"/>
  <c r="I13" i="7"/>
  <c r="I10" i="7"/>
  <c r="I9" i="7"/>
  <c r="I8" i="7"/>
  <c r="I7" i="7"/>
  <c r="I6" i="7"/>
  <c r="D17" i="17"/>
  <c r="C17" i="17"/>
  <c r="B17" i="17"/>
  <c r="L17" i="17" l="1"/>
  <c r="E112" i="37"/>
  <c r="K7" i="14"/>
  <c r="K59" i="14"/>
  <c r="E112" i="18"/>
  <c r="E17" i="17"/>
  <c r="H46" i="13" l="1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45" i="13"/>
  <c r="H6" i="13"/>
  <c r="H7" i="13"/>
  <c r="H8" i="13"/>
  <c r="H9" i="13"/>
  <c r="H10" i="13"/>
  <c r="H11" i="13"/>
  <c r="H5" i="13"/>
  <c r="G64" i="13"/>
  <c r="E64" i="13"/>
  <c r="C64" i="13"/>
  <c r="F12" i="13"/>
  <c r="D12" i="13"/>
  <c r="E29" i="14" l="1"/>
  <c r="H12" i="13"/>
  <c r="H64" i="13"/>
  <c r="C11" i="7" l="1"/>
  <c r="C13" i="7"/>
  <c r="C12" i="7"/>
  <c r="C10" i="7"/>
  <c r="C9" i="7"/>
  <c r="C8" i="7"/>
  <c r="C7" i="7"/>
  <c r="C6" i="7"/>
  <c r="E6" i="6"/>
  <c r="E7" i="6"/>
  <c r="E8" i="6"/>
  <c r="E5" i="6"/>
  <c r="B9" i="6"/>
  <c r="D9" i="6"/>
  <c r="E9" i="6" s="1"/>
  <c r="C9" i="6"/>
</calcChain>
</file>

<file path=xl/sharedStrings.xml><?xml version="1.0" encoding="utf-8"?>
<sst xmlns="http://schemas.openxmlformats.org/spreadsheetml/2006/main" count="513" uniqueCount="250">
  <si>
    <t>Telefone</t>
  </si>
  <si>
    <t>Árvore</t>
  </si>
  <si>
    <t>Poluição Sonora - PSIU</t>
  </si>
  <si>
    <t>Prefeitura Regional de Campo Limpo</t>
  </si>
  <si>
    <t>Secretaria Municipal da Saúde</t>
  </si>
  <si>
    <t>Secretaria Municipal de Urbanismo e Licenciamento</t>
  </si>
  <si>
    <t>Secretaria Municipal de Mobilidade e Transportes</t>
  </si>
  <si>
    <t>Capinação e roçada de áreas verdes</t>
  </si>
  <si>
    <t>Central 156</t>
  </si>
  <si>
    <t>Esgoto e água usada</t>
  </si>
  <si>
    <t>Prefeitura Regional Penha</t>
  </si>
  <si>
    <t>Remoção de grandes objetos</t>
  </si>
  <si>
    <t>Mooca</t>
  </si>
  <si>
    <t>Prefeitura Regional Mooca</t>
  </si>
  <si>
    <t>Veículos abandonados</t>
  </si>
  <si>
    <t>Estabelecimentos comerciais, indústrias e serviços</t>
  </si>
  <si>
    <t>Fiscalização de obras</t>
  </si>
  <si>
    <t>Secretaria Municipal das Prefeituras Regionais</t>
  </si>
  <si>
    <t>Varrição e limpeza urbana</t>
  </si>
  <si>
    <t>Casa Verde</t>
  </si>
  <si>
    <t>Buraco e pavimentação</t>
  </si>
  <si>
    <t>Drenagem de água de chuva</t>
  </si>
  <si>
    <t>Secretaria Municipal de Habitação</t>
  </si>
  <si>
    <t>Ponto viciado, entulho e caçamba de entulho</t>
  </si>
  <si>
    <t>Prefeitura Regional Vila Mariana</t>
  </si>
  <si>
    <t>Colmeia e vespeiro, pernilongo e mosquito</t>
  </si>
  <si>
    <t>Secretaria Municipal da Fazenda</t>
  </si>
  <si>
    <t>Terrenos e imóveis</t>
  </si>
  <si>
    <t>Calçadas, guias e postes</t>
  </si>
  <si>
    <t>Secretaria Municipal do Verde e do Meio Ambiente</t>
  </si>
  <si>
    <t>Elogio</t>
  </si>
  <si>
    <t>Prefeitura Regional São Mateus</t>
  </si>
  <si>
    <t>Áreas municipais</t>
  </si>
  <si>
    <t>Prefeitura Regional Santo Amaro</t>
  </si>
  <si>
    <t>Lixeira</t>
  </si>
  <si>
    <t>Prefeitura Regional Lapa</t>
  </si>
  <si>
    <t>Prefeitura Regional Casa Verde</t>
  </si>
  <si>
    <t>Prefeitura Regional de Aricanduva</t>
  </si>
  <si>
    <t>Prefeitura Regional São Miguel Paulista</t>
  </si>
  <si>
    <t>Secretaria Municipal de Gestão</t>
  </si>
  <si>
    <t>Prefeitura Regional Sé</t>
  </si>
  <si>
    <t>Acessibilidade em edificações</t>
  </si>
  <si>
    <t>Prefeitura Regional Cidade Ademar</t>
  </si>
  <si>
    <t>Prefeitura Regional Ipiranga</t>
  </si>
  <si>
    <t>Praças</t>
  </si>
  <si>
    <t>Córregos</t>
  </si>
  <si>
    <t>Segurança de edificação</t>
  </si>
  <si>
    <t>Pontos de ônibus</t>
  </si>
  <si>
    <t>Dengue/chikungunya/zika (mosquito aedes aegypti)</t>
  </si>
  <si>
    <t>Prefeitura Regional Freguesia/Brasilândia</t>
  </si>
  <si>
    <t>Animais que podem causar doenças e agravos à saúde</t>
  </si>
  <si>
    <t>Secretaria Municipal do Trabalho e Empreendedorismo</t>
  </si>
  <si>
    <t>Prefeitura Regional de Butantã</t>
  </si>
  <si>
    <t>Secretaria do Governo Municipal</t>
  </si>
  <si>
    <t>Sugestão</t>
  </si>
  <si>
    <t>Animal agressor e/ou invasor</t>
  </si>
  <si>
    <t>Secretaria Municipal de Educação</t>
  </si>
  <si>
    <t>Criação inadequada de animais</t>
  </si>
  <si>
    <t>Secretaria Municipal de Assistência e Desenvolvimento Social</t>
  </si>
  <si>
    <t>População ou pessoa em situação de rua</t>
  </si>
  <si>
    <t>Prefeitura Regional Pinheiros</t>
  </si>
  <si>
    <t>Prefeitura Regional Itaquera</t>
  </si>
  <si>
    <t>Jabaquara</t>
  </si>
  <si>
    <t>Prefeitura Regional Santana/Tucuruvi</t>
  </si>
  <si>
    <t>Circulação de veículos</t>
  </si>
  <si>
    <t>Santo Amaro</t>
  </si>
  <si>
    <t>Animal em via pública</t>
  </si>
  <si>
    <t>Lapa</t>
  </si>
  <si>
    <t>Iluminação pública</t>
  </si>
  <si>
    <t>Prefeitura Regional Pirituba/Jaraguá</t>
  </si>
  <si>
    <t>Pinheiros</t>
  </si>
  <si>
    <t>Cidade Tiradentes</t>
  </si>
  <si>
    <t>Prefeitura Regional Jabaquara</t>
  </si>
  <si>
    <t>Coleta de lixo domiciliar</t>
  </si>
  <si>
    <t>Secretaria Municipal de Segurança Urbana</t>
  </si>
  <si>
    <t>Ambulantes</t>
  </si>
  <si>
    <t>Circulação de pedestres</t>
  </si>
  <si>
    <t>Prefeitura Regional Guaianases</t>
  </si>
  <si>
    <t>Secretaria Municipal da Pessoa com Deficiência</t>
  </si>
  <si>
    <t>Cidade Ademar</t>
  </si>
  <si>
    <t>Ipiranga</t>
  </si>
  <si>
    <t>Conduta de trabalho do motorista, cobrador e fiscal de ônibus</t>
  </si>
  <si>
    <t>Guias rebaixadas</t>
  </si>
  <si>
    <t>Coleta seletiva</t>
  </si>
  <si>
    <t>Secretaria Municipal de Esportes e Lazer</t>
  </si>
  <si>
    <t>Prefeitura Regional Jaçanã/Tremembé</t>
  </si>
  <si>
    <t>SPTrans</t>
  </si>
  <si>
    <t>Placas com nome de rua</t>
  </si>
  <si>
    <t>Conduta de funcionário da CET</t>
  </si>
  <si>
    <t>Prefeitura Regional Vila Prudente</t>
  </si>
  <si>
    <t>Prefeitura Regional Sapopemba</t>
  </si>
  <si>
    <t>Prefeitura Regional Vila Maria/Vila Guilherme</t>
  </si>
  <si>
    <t>Prefeitura Regional Capela do Socorro</t>
  </si>
  <si>
    <t>Fiscalização de infrações de trânsito</t>
  </si>
  <si>
    <t>Publicidade e poluição visual</t>
  </si>
  <si>
    <t>Pessoalmente</t>
  </si>
  <si>
    <t>Prefeitura Regional Cidade Tiradentes</t>
  </si>
  <si>
    <t>Coleta de resíduos de serviços de saúde</t>
  </si>
  <si>
    <t>Ruas, vilas, vielas e escadarias</t>
  </si>
  <si>
    <t>Secretaria Municipal de Cultura</t>
  </si>
  <si>
    <t>Prefeitura Regional Ermelino Matarazzo</t>
  </si>
  <si>
    <t>Interferências no trânsito</t>
  </si>
  <si>
    <t>Prefeitura Regional Itaim Paulista</t>
  </si>
  <si>
    <t>Má conduta de funcionários</t>
  </si>
  <si>
    <t>Secretaria Municipal de Direitos Humanos e Cidadania</t>
  </si>
  <si>
    <t>Itaquera</t>
  </si>
  <si>
    <t>Terminal, corredor e estação</t>
  </si>
  <si>
    <t>Grande gerador de resíduos (serviço, comércio, indústria)</t>
  </si>
  <si>
    <t>Ferro velho</t>
  </si>
  <si>
    <t>Conduta de funcionários</t>
  </si>
  <si>
    <t>Secretaria Municipal de Saúde</t>
  </si>
  <si>
    <t>Não especificado</t>
  </si>
  <si>
    <t>Qualidade de atendimento</t>
  </si>
  <si>
    <t>Servidores da SME</t>
  </si>
  <si>
    <t>Prefeitura Regional Campo Limpo</t>
  </si>
  <si>
    <t>Poluição do ar</t>
  </si>
  <si>
    <t>Instalações esportivas</t>
  </si>
  <si>
    <t>Certidões</t>
  </si>
  <si>
    <t>Secretaria Municipal de Inovação e Tecnologia</t>
  </si>
  <si>
    <t>Secretaria de Assistência e Desenvolvimento Social</t>
  </si>
  <si>
    <t>Unidades escolares</t>
  </si>
  <si>
    <t>Bilhete único especial - pessoa com deficiência</t>
  </si>
  <si>
    <t>Bilhete único especial - idoso</t>
  </si>
  <si>
    <t>Órgão externo</t>
  </si>
  <si>
    <t>Multas de trânsito</t>
  </si>
  <si>
    <t>Valets e estacionamentos particulares</t>
  </si>
  <si>
    <t>Documentações de obras</t>
  </si>
  <si>
    <t>Leve leite</t>
  </si>
  <si>
    <t>Alimentação escolar</t>
  </si>
  <si>
    <t>Autorizações especiais de trânsito</t>
  </si>
  <si>
    <t>Secretaria Municipal de Humanos e Cidadania</t>
  </si>
  <si>
    <t>Criança e adolescente</t>
  </si>
  <si>
    <t>Prefeitura Regional M'Boi Mirim</t>
  </si>
  <si>
    <t>Prefeitura Regional Parelheiros</t>
  </si>
  <si>
    <t>Prefeitura Regional Perus</t>
  </si>
  <si>
    <t>Prefeitura regional Ermelino Matarazzo</t>
  </si>
  <si>
    <t>Secretaria Municipal de Infraestrutura Urbana</t>
  </si>
  <si>
    <t>Secretaria Municipal do Verde e Meio Ambiente</t>
  </si>
  <si>
    <t>Secretaria Municipal de Finanças</t>
  </si>
  <si>
    <t>(vazio)</t>
  </si>
  <si>
    <t>Secretaria Minicipal de Mobilidade e Trasnportes</t>
  </si>
  <si>
    <t>Ecoponto</t>
  </si>
  <si>
    <t>Secretaria Municipal de Infraestrutura Urbana e Obras</t>
  </si>
  <si>
    <t>Controladoria Geral do Município - Ouvidoria Geral</t>
  </si>
  <si>
    <t>SIGRC - Sistema Integrado de Gerenciamento e Relacionamento com o Cidadão</t>
  </si>
  <si>
    <t>ATENDIMENTOS</t>
  </si>
  <si>
    <t>Média</t>
  </si>
  <si>
    <t>Formulário eletrônico</t>
  </si>
  <si>
    <t>Praça de Atendimento</t>
  </si>
  <si>
    <t>TOTAL</t>
  </si>
  <si>
    <t>Meses</t>
  </si>
  <si>
    <t>Protocolos</t>
  </si>
  <si>
    <t>Variação**</t>
  </si>
  <si>
    <t>* Variação percentual em relação ao mês imediatamente anterior.</t>
  </si>
  <si>
    <t>jan/18*</t>
  </si>
  <si>
    <t>ASSUNTO (Guia Portal 156)</t>
  </si>
  <si>
    <t>ATENDE</t>
  </si>
  <si>
    <t>Bilhete único</t>
  </si>
  <si>
    <t>CADIN - Cadastro Informativo Municipal</t>
  </si>
  <si>
    <t xml:space="preserve">Cadastro para demanda de moradia </t>
  </si>
  <si>
    <t>Cadastro de contribuintes mobiliários-CCM</t>
  </si>
  <si>
    <t xml:space="preserve">Ciclovias, ciclofaixas e outros </t>
  </si>
  <si>
    <t>Comida de rua e foodtruck</t>
  </si>
  <si>
    <t>Condições sanitárias inadequadas</t>
  </si>
  <si>
    <t>Defesa civil</t>
  </si>
  <si>
    <t>Desapropiação</t>
  </si>
  <si>
    <t>Empreenda fácil</t>
  </si>
  <si>
    <t>e-SIC</t>
  </si>
  <si>
    <t>Estacionamento de veículo na via</t>
  </si>
  <si>
    <t>Estacionamento reservado/preferêncial</t>
  </si>
  <si>
    <t>Feira livre</t>
  </si>
  <si>
    <t>IPTU - Imposto Predial e Territorial Urbano</t>
  </si>
  <si>
    <t>LGBTI</t>
  </si>
  <si>
    <t>Linhas e intinerários de ônibus</t>
  </si>
  <si>
    <t xml:space="preserve">Locais com lotação superior a 250 pessoas (cinemas, teatros, casas de shows) </t>
  </si>
  <si>
    <t>Manutenção e sinalização de trânsito</t>
  </si>
  <si>
    <t>Material e uniforme escolar</t>
  </si>
  <si>
    <t xml:space="preserve">Obras na via </t>
  </si>
  <si>
    <t>Ocupação irregular</t>
  </si>
  <si>
    <t>Olho Vivo</t>
  </si>
  <si>
    <t>Outros</t>
  </si>
  <si>
    <t>Ouvidoria da saúde</t>
  </si>
  <si>
    <t>Parques</t>
  </si>
  <si>
    <t>Poluição sonora - PSIU</t>
  </si>
  <si>
    <t>Procedimentos cirúrgicos em regime de hospital Dia - Rede Hora Certa</t>
  </si>
  <si>
    <t xml:space="preserve">Processos administrativos </t>
  </si>
  <si>
    <t>Programa Operação Trabalho / Hortas e Viveiros</t>
  </si>
  <si>
    <t>Programa bolsa família</t>
  </si>
  <si>
    <t xml:space="preserve">Reciclagem </t>
  </si>
  <si>
    <t>Rios e córregos</t>
  </si>
  <si>
    <t>Taxi/Aplicativos</t>
  </si>
  <si>
    <t>Total</t>
  </si>
  <si>
    <t xml:space="preserve">* Em decorrência da troca de sistema ocorrida em Dez/2016, a metodologia atualmente aplicada para a classificação dos assuntos é a Guia de Serviços do Portal 156.  As naturezas das manifestações do antigo sistema, que não guardavam correspondência com a classificação dos assuntos atualmente utilizada foram agrupadas em "Não especificado" para os meses de novembro e dezembro de 2017.
</t>
  </si>
  <si>
    <t>Acesso à informação</t>
  </si>
  <si>
    <t>Apoio a aprendizagem</t>
  </si>
  <si>
    <t>Bilhete único de estudante</t>
  </si>
  <si>
    <t>Imposto sobre serviço - ISS</t>
  </si>
  <si>
    <t>Secretaria Municpal da Fazenda</t>
  </si>
  <si>
    <t>Unidades PMSP</t>
  </si>
  <si>
    <t>Gabinete do Prefeito</t>
  </si>
  <si>
    <t>Secretaria Especial de Comunicação</t>
  </si>
  <si>
    <t>Secretaria Especial de Relações Governamentais</t>
  </si>
  <si>
    <t>Secretaria Municipal de Desestatização e Parcerias</t>
  </si>
  <si>
    <t>Secretaria Municipal de Justiça</t>
  </si>
  <si>
    <t>Secretaria Municipal de Relações Internacionais</t>
  </si>
  <si>
    <t>Assuntos - 10 mais demandados (Média)</t>
  </si>
  <si>
    <t>Total Geral</t>
  </si>
  <si>
    <t>Secretaria Municipal das Prefeituras Regionais*</t>
  </si>
  <si>
    <t>Secretaria Municipal de Infraestrutura Urbana e Obras**</t>
  </si>
  <si>
    <t>** A partir de abril/18 a Secretaria Municipal de Obras e Serviços passou a se chamar Secretaria Municipal de Infraestrutura Urbana e Obras, com alterações das suas copetências. deixando de ser responsável pelo Departamento de Iluminação Pública e pelo Serviço Funerário, sendo que estas passaram a ser de responsabilidade da Secretaria Municipal das Prefeituras Regionais.</t>
  </si>
  <si>
    <t>* A partir de abril/18 passou a ser de responsabilidade da Secretaria Municipal das Prefeituras Regionais, o Departamento de Iliminação Pública e o Serviço Funerário.</t>
  </si>
  <si>
    <t>Não especificado***</t>
  </si>
  <si>
    <t>***Os protocolos classificadas como unidade não especificada, são reclamações recebidas no sistema sem que se tenha o registro da unidade demandada.</t>
  </si>
  <si>
    <t>Não especificado**</t>
  </si>
  <si>
    <t>**Os protocolos classificadas como assunto não especificado, são reclamações recebidas no sistema sem que se tenha o registro do assunto demandado.</t>
  </si>
  <si>
    <t>Santana/Tucuruvi</t>
  </si>
  <si>
    <t>Penha</t>
  </si>
  <si>
    <t>Sé</t>
  </si>
  <si>
    <t>Butantã</t>
  </si>
  <si>
    <t>Freguesia/Brasilândia</t>
  </si>
  <si>
    <t>Pirituba/Jaraguá</t>
  </si>
  <si>
    <t>Campo Limpo</t>
  </si>
  <si>
    <t>M'Boi Mirim</t>
  </si>
  <si>
    <t>Jaçanã/Tremembé</t>
  </si>
  <si>
    <t>Capela do Socorro</t>
  </si>
  <si>
    <t>Aricanduva</t>
  </si>
  <si>
    <t>São Miguel Paulista</t>
  </si>
  <si>
    <t>Sapopemba</t>
  </si>
  <si>
    <t>Itaim Paulista</t>
  </si>
  <si>
    <t>Guaianases</t>
  </si>
  <si>
    <t>Ermelino Matarazzo</t>
  </si>
  <si>
    <t>Perus</t>
  </si>
  <si>
    <t>Parelheiros</t>
  </si>
  <si>
    <t>SMPR</t>
  </si>
  <si>
    <t>Assunto                                                              Unidade</t>
  </si>
  <si>
    <t>V. Maria/V. Guilherme</t>
  </si>
  <si>
    <t>V. Prudente</t>
  </si>
  <si>
    <t>S. Mateus</t>
  </si>
  <si>
    <t>V. Mariana</t>
  </si>
  <si>
    <t xml:space="preserve">Denúncias </t>
  </si>
  <si>
    <t>Tratadas</t>
  </si>
  <si>
    <t xml:space="preserve">Indeferidas </t>
  </si>
  <si>
    <t>Órgão</t>
  </si>
  <si>
    <t>Corregedoria</t>
  </si>
  <si>
    <t>Auditoria</t>
  </si>
  <si>
    <t>Natureza</t>
  </si>
  <si>
    <t>Conduta Inadequada do Servidor Público</t>
  </si>
  <si>
    <t>Ilegalidade da Gestão Pública</t>
  </si>
  <si>
    <t>Irregularidade da Contratação e/ou Gestão de Serviço Público</t>
  </si>
  <si>
    <t>Assédio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</si>
</sst>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 "/>
    </font>
    <font>
      <b/>
      <sz val="11"/>
      <color rgb="FF000000"/>
      <name val="Arial "/>
    </font>
    <font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 applyNumberFormat="0" applyFont="0" applyBorder="0" applyProtection="0"/>
    <xf numFmtId="0" fontId="1" fillId="0" borderId="0"/>
  </cellStyleXfs>
  <cellXfs count="145">
    <xf numFmtId="0" fontId="0" fillId="0" borderId="0" xfId="0"/>
    <xf numFmtId="0" fontId="0" fillId="0" borderId="0" xfId="0"/>
    <xf numFmtId="0" fontId="3" fillId="0" borderId="0" xfId="0" applyFont="1"/>
    <xf numFmtId="0" fontId="3" fillId="2" borderId="1" xfId="0" applyFont="1" applyFill="1" applyBorder="1"/>
    <xf numFmtId="17" fontId="3" fillId="2" borderId="2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3" xfId="0" applyFont="1" applyBorder="1"/>
    <xf numFmtId="3" fontId="4" fillId="0" borderId="1" xfId="0" applyNumberFormat="1" applyFont="1" applyBorder="1" applyAlignment="1">
      <alignment horizontal="center"/>
    </xf>
    <xf numFmtId="0" fontId="5" fillId="2" borderId="3" xfId="0" applyFont="1" applyFill="1" applyBorder="1"/>
    <xf numFmtId="3" fontId="5" fillId="2" borderId="3" xfId="0" applyNumberFormat="1" applyFont="1" applyFill="1" applyBorder="1"/>
    <xf numFmtId="3" fontId="5" fillId="3" borderId="1" xfId="0" applyNumberFormat="1" applyFont="1" applyFill="1" applyBorder="1" applyAlignment="1">
      <alignment horizontal="center"/>
    </xf>
    <xf numFmtId="1" fontId="0" fillId="0" borderId="0" xfId="0" applyNumberFormat="1"/>
    <xf numFmtId="3" fontId="6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17" fontId="3" fillId="2" borderId="3" xfId="0" applyNumberFormat="1" applyFont="1" applyFill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17" fontId="3" fillId="2" borderId="5" xfId="0" applyNumberFormat="1" applyFont="1" applyFill="1" applyBorder="1" applyAlignment="1">
      <alignment horizontal="center"/>
    </xf>
    <xf numFmtId="3" fontId="6" fillId="0" borderId="6" xfId="0" applyNumberFormat="1" applyFont="1" applyFill="1" applyBorder="1" applyAlignment="1">
      <alignment horizontal="center"/>
    </xf>
    <xf numFmtId="17" fontId="3" fillId="2" borderId="4" xfId="0" applyNumberFormat="1" applyFont="1" applyFill="1" applyBorder="1" applyAlignment="1">
      <alignment horizontal="center"/>
    </xf>
    <xf numFmtId="0" fontId="7" fillId="0" borderId="0" xfId="0" applyFont="1" applyBorder="1"/>
    <xf numFmtId="2" fontId="6" fillId="0" borderId="0" xfId="0" applyNumberFormat="1" applyFont="1" applyFill="1" applyBorder="1" applyAlignment="1">
      <alignment horizontal="center"/>
    </xf>
    <xf numFmtId="17" fontId="3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8" fillId="4" borderId="7" xfId="0" applyFont="1" applyFill="1" applyBorder="1" applyAlignment="1">
      <alignment horizontal="center"/>
    </xf>
    <xf numFmtId="17" fontId="8" fillId="4" borderId="7" xfId="0" applyNumberFormat="1" applyFont="1" applyFill="1" applyBorder="1" applyAlignment="1">
      <alignment horizontal="center"/>
    </xf>
    <xf numFmtId="1" fontId="8" fillId="4" borderId="8" xfId="0" applyNumberFormat="1" applyFont="1" applyFill="1" applyBorder="1" applyAlignment="1">
      <alignment horizontal="center"/>
    </xf>
    <xf numFmtId="0" fontId="2" fillId="0" borderId="4" xfId="1" applyBorder="1"/>
    <xf numFmtId="1" fontId="0" fillId="0" borderId="4" xfId="0" applyNumberFormat="1" applyBorder="1"/>
    <xf numFmtId="0" fontId="2" fillId="0" borderId="0" xfId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9" xfId="0" applyFill="1" applyBorder="1"/>
    <xf numFmtId="0" fontId="0" fillId="0" borderId="10" xfId="0" applyFill="1" applyBorder="1"/>
    <xf numFmtId="0" fontId="0" fillId="0" borderId="4" xfId="0" applyFill="1" applyBorder="1"/>
    <xf numFmtId="0" fontId="0" fillId="0" borderId="0" xfId="0" applyFill="1"/>
    <xf numFmtId="0" fontId="0" fillId="0" borderId="0" xfId="0" applyFill="1" applyBorder="1" applyAlignment="1">
      <alignment wrapText="1"/>
    </xf>
    <xf numFmtId="0" fontId="3" fillId="0" borderId="0" xfId="2" applyFont="1" applyFill="1" applyAlignment="1"/>
    <xf numFmtId="0" fontId="9" fillId="4" borderId="8" xfId="0" applyFont="1" applyFill="1" applyBorder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10" xfId="0" applyFont="1" applyBorder="1"/>
    <xf numFmtId="0" fontId="7" fillId="0" borderId="20" xfId="0" applyFont="1" applyBorder="1" applyAlignment="1"/>
    <xf numFmtId="0" fontId="7" fillId="0" borderId="23" xfId="0" applyNumberFormat="1" applyFont="1" applyBorder="1"/>
    <xf numFmtId="0" fontId="7" fillId="0" borderId="4" xfId="0" applyFont="1" applyBorder="1"/>
    <xf numFmtId="0" fontId="7" fillId="0" borderId="6" xfId="0" applyFont="1" applyBorder="1"/>
    <xf numFmtId="0" fontId="7" fillId="0" borderId="21" xfId="0" applyFont="1" applyBorder="1" applyAlignment="1"/>
    <xf numFmtId="0" fontId="6" fillId="0" borderId="21" xfId="0" applyFont="1" applyBorder="1"/>
    <xf numFmtId="0" fontId="7" fillId="0" borderId="27" xfId="0" applyFont="1" applyBorder="1"/>
    <xf numFmtId="0" fontId="6" fillId="0" borderId="28" xfId="0" applyFont="1" applyBorder="1"/>
    <xf numFmtId="0" fontId="7" fillId="0" borderId="29" xfId="0" applyFont="1" applyBorder="1"/>
    <xf numFmtId="0" fontId="8" fillId="4" borderId="30" xfId="0" applyFont="1" applyFill="1" applyBorder="1" applyAlignment="1">
      <alignment horizontal="right"/>
    </xf>
    <xf numFmtId="0" fontId="3" fillId="4" borderId="14" xfId="0" applyFont="1" applyFill="1" applyBorder="1"/>
    <xf numFmtId="0" fontId="8" fillId="4" borderId="15" xfId="0" applyFont="1" applyFill="1" applyBorder="1"/>
    <xf numFmtId="0" fontId="7" fillId="0" borderId="30" xfId="0" applyFont="1" applyBorder="1"/>
    <xf numFmtId="0" fontId="6" fillId="0" borderId="30" xfId="0" applyFont="1" applyBorder="1"/>
    <xf numFmtId="0" fontId="7" fillId="0" borderId="31" xfId="0" applyFont="1" applyBorder="1"/>
    <xf numFmtId="1" fontId="8" fillId="4" borderId="7" xfId="0" applyNumberFormat="1" applyFont="1" applyFill="1" applyBorder="1" applyAlignment="1">
      <alignment horizontal="center"/>
    </xf>
    <xf numFmtId="1" fontId="7" fillId="0" borderId="19" xfId="0" applyNumberFormat="1" applyFont="1" applyBorder="1"/>
    <xf numFmtId="1" fontId="8" fillId="3" borderId="19" xfId="0" applyNumberFormat="1" applyFont="1" applyFill="1" applyBorder="1"/>
    <xf numFmtId="0" fontId="7" fillId="0" borderId="23" xfId="0" applyFont="1" applyBorder="1"/>
    <xf numFmtId="17" fontId="9" fillId="4" borderId="8" xfId="0" applyNumberFormat="1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17" fontId="9" fillId="4" borderId="12" xfId="0" applyNumberFormat="1" applyFont="1" applyFill="1" applyBorder="1" applyAlignment="1">
      <alignment horizontal="center"/>
    </xf>
    <xf numFmtId="0" fontId="9" fillId="3" borderId="12" xfId="0" applyFont="1" applyFill="1" applyBorder="1" applyAlignment="1">
      <alignment horizontal="right"/>
    </xf>
    <xf numFmtId="0" fontId="9" fillId="3" borderId="12" xfId="0" applyFont="1" applyFill="1" applyBorder="1"/>
    <xf numFmtId="0" fontId="2" fillId="0" borderId="9" xfId="1" applyBorder="1"/>
    <xf numFmtId="0" fontId="2" fillId="0" borderId="10" xfId="1" applyBorder="1"/>
    <xf numFmtId="1" fontId="9" fillId="3" borderId="4" xfId="0" applyNumberFormat="1" applyFont="1" applyFill="1" applyBorder="1"/>
    <xf numFmtId="0" fontId="0" fillId="0" borderId="0" xfId="0" applyBorder="1"/>
    <xf numFmtId="1" fontId="0" fillId="0" borderId="0" xfId="0" applyNumberFormat="1" applyBorder="1"/>
    <xf numFmtId="0" fontId="0" fillId="0" borderId="0" xfId="0" applyFill="1" applyBorder="1"/>
    <xf numFmtId="0" fontId="0" fillId="0" borderId="16" xfId="0" applyBorder="1"/>
    <xf numFmtId="0" fontId="0" fillId="0" borderId="20" xfId="0" applyBorder="1"/>
    <xf numFmtId="0" fontId="9" fillId="4" borderId="4" xfId="0" applyFont="1" applyFill="1" applyBorder="1"/>
    <xf numFmtId="0" fontId="9" fillId="4" borderId="9" xfId="0" applyFont="1" applyFill="1" applyBorder="1"/>
    <xf numFmtId="0" fontId="9" fillId="4" borderId="10" xfId="0" applyFont="1" applyFill="1" applyBorder="1"/>
    <xf numFmtId="0" fontId="7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" fontId="9" fillId="3" borderId="12" xfId="0" applyNumberFormat="1" applyFont="1" applyFill="1" applyBorder="1"/>
    <xf numFmtId="1" fontId="0" fillId="0" borderId="0" xfId="0" applyNumberFormat="1" applyFill="1" applyBorder="1"/>
    <xf numFmtId="0" fontId="9" fillId="0" borderId="0" xfId="0" applyFont="1"/>
    <xf numFmtId="0" fontId="9" fillId="3" borderId="14" xfId="0" applyFont="1" applyFill="1" applyBorder="1" applyAlignment="1">
      <alignment horizontal="right"/>
    </xf>
    <xf numFmtId="0" fontId="9" fillId="3" borderId="4" xfId="0" applyFont="1" applyFill="1" applyBorder="1"/>
    <xf numFmtId="0" fontId="12" fillId="0" borderId="0" xfId="2" applyFont="1" applyFill="1" applyAlignment="1"/>
    <xf numFmtId="0" fontId="11" fillId="0" borderId="0" xfId="0" applyFont="1"/>
    <xf numFmtId="0" fontId="12" fillId="0" borderId="0" xfId="0" applyFont="1"/>
    <xf numFmtId="0" fontId="9" fillId="4" borderId="7" xfId="0" applyFont="1" applyFill="1" applyBorder="1" applyAlignment="1">
      <alignment horizontal="center"/>
    </xf>
    <xf numFmtId="0" fontId="9" fillId="3" borderId="32" xfId="0" applyFont="1" applyFill="1" applyBorder="1" applyAlignment="1">
      <alignment horizontal="right"/>
    </xf>
    <xf numFmtId="0" fontId="9" fillId="3" borderId="33" xfId="0" applyFont="1" applyFill="1" applyBorder="1"/>
    <xf numFmtId="0" fontId="0" fillId="0" borderId="4" xfId="0" applyNumberFormat="1" applyBorder="1"/>
    <xf numFmtId="0" fontId="0" fillId="0" borderId="10" xfId="0" applyNumberFormat="1" applyBorder="1"/>
    <xf numFmtId="0" fontId="0" fillId="0" borderId="34" xfId="0" applyNumberFormat="1" applyBorder="1"/>
    <xf numFmtId="0" fontId="0" fillId="0" borderId="27" xfId="0" applyBorder="1"/>
    <xf numFmtId="0" fontId="9" fillId="3" borderId="35" xfId="0" applyFont="1" applyFill="1" applyBorder="1"/>
    <xf numFmtId="0" fontId="9" fillId="3" borderId="36" xfId="0" applyFont="1" applyFill="1" applyBorder="1"/>
    <xf numFmtId="0" fontId="9" fillId="3" borderId="36" xfId="0" applyFont="1" applyFill="1" applyBorder="1" applyAlignment="1">
      <alignment wrapText="1"/>
    </xf>
    <xf numFmtId="0" fontId="9" fillId="3" borderId="38" xfId="0" applyFont="1" applyFill="1" applyBorder="1"/>
    <xf numFmtId="0" fontId="9" fillId="3" borderId="37" xfId="0" applyFont="1" applyFill="1" applyBorder="1"/>
    <xf numFmtId="0" fontId="2" fillId="0" borderId="0" xfId="1" applyFill="1"/>
    <xf numFmtId="0" fontId="8" fillId="4" borderId="16" xfId="0" applyFont="1" applyFill="1" applyBorder="1" applyAlignment="1">
      <alignment horizontal="right"/>
    </xf>
    <xf numFmtId="0" fontId="7" fillId="0" borderId="10" xfId="0" applyNumberFormat="1" applyFont="1" applyBorder="1"/>
    <xf numFmtId="0" fontId="7" fillId="0" borderId="15" xfId="0" applyFont="1" applyBorder="1"/>
    <xf numFmtId="0" fontId="8" fillId="4" borderId="18" xfId="0" applyFont="1" applyFill="1" applyBorder="1"/>
    <xf numFmtId="0" fontId="0" fillId="3" borderId="40" xfId="0" applyFill="1" applyBorder="1"/>
    <xf numFmtId="0" fontId="0" fillId="3" borderId="38" xfId="0" applyFill="1" applyBorder="1"/>
    <xf numFmtId="0" fontId="9" fillId="3" borderId="40" xfId="0" applyFont="1" applyFill="1" applyBorder="1"/>
    <xf numFmtId="0" fontId="0" fillId="0" borderId="41" xfId="0" applyNumberFormat="1" applyBorder="1"/>
    <xf numFmtId="0" fontId="0" fillId="0" borderId="41" xfId="0" applyBorder="1"/>
    <xf numFmtId="0" fontId="0" fillId="0" borderId="42" xfId="0" applyNumberFormat="1" applyBorder="1"/>
    <xf numFmtId="0" fontId="0" fillId="0" borderId="42" xfId="0" applyBorder="1"/>
    <xf numFmtId="0" fontId="0" fillId="0" borderId="43" xfId="0" applyNumberFormat="1" applyBorder="1"/>
    <xf numFmtId="0" fontId="0" fillId="0" borderId="44" xfId="0" applyNumberFormat="1" applyBorder="1"/>
    <xf numFmtId="0" fontId="0" fillId="0" borderId="18" xfId="0" applyNumberFormat="1" applyBorder="1"/>
    <xf numFmtId="0" fontId="0" fillId="0" borderId="39" xfId="0" applyBorder="1"/>
    <xf numFmtId="1" fontId="8" fillId="0" borderId="24" xfId="0" applyNumberFormat="1" applyFont="1" applyBorder="1" applyAlignment="1">
      <alignment horizontal="center" vertical="center" textRotation="90"/>
    </xf>
    <xf numFmtId="1" fontId="8" fillId="0" borderId="25" xfId="0" applyNumberFormat="1" applyFont="1" applyBorder="1" applyAlignment="1">
      <alignment horizontal="center" vertical="center" textRotation="90"/>
    </xf>
    <xf numFmtId="1" fontId="8" fillId="0" borderId="26" xfId="0" applyNumberFormat="1" applyFont="1" applyBorder="1" applyAlignment="1">
      <alignment horizontal="center" vertical="center" textRotation="90"/>
    </xf>
    <xf numFmtId="17" fontId="8" fillId="4" borderId="13" xfId="0" applyNumberFormat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14" fillId="6" borderId="0" xfId="3" applyFont="1" applyFill="1" applyBorder="1"/>
    <xf numFmtId="0" fontId="0" fillId="0" borderId="0" xfId="0"/>
    <xf numFmtId="0" fontId="3" fillId="0" borderId="0" xfId="0" applyFont="1"/>
    <xf numFmtId="0" fontId="7" fillId="0" borderId="0" xfId="0" applyFont="1"/>
    <xf numFmtId="0" fontId="1" fillId="0" borderId="0" xfId="3"/>
    <xf numFmtId="0" fontId="13" fillId="5" borderId="10" xfId="3" applyFont="1" applyFill="1" applyBorder="1"/>
    <xf numFmtId="0" fontId="14" fillId="6" borderId="23" xfId="3" applyFont="1" applyFill="1" applyBorder="1"/>
    <xf numFmtId="0" fontId="15" fillId="6" borderId="23" xfId="3" applyFont="1" applyFill="1" applyBorder="1"/>
    <xf numFmtId="0" fontId="14" fillId="6" borderId="4" xfId="3" applyFont="1" applyFill="1" applyBorder="1"/>
    <xf numFmtId="0" fontId="15" fillId="6" borderId="4" xfId="3" applyFont="1" applyFill="1" applyBorder="1"/>
    <xf numFmtId="0" fontId="14" fillId="5" borderId="10" xfId="3" applyFont="1" applyFill="1" applyBorder="1"/>
    <xf numFmtId="0" fontId="15" fillId="5" borderId="10" xfId="3" applyFont="1" applyFill="1" applyBorder="1"/>
    <xf numFmtId="0" fontId="8" fillId="0" borderId="4" xfId="0" applyFont="1" applyBorder="1"/>
    <xf numFmtId="0" fontId="16" fillId="6" borderId="4" xfId="3" applyFont="1" applyFill="1" applyBorder="1"/>
    <xf numFmtId="0" fontId="16" fillId="5" borderId="34" xfId="3" applyFont="1" applyFill="1" applyBorder="1"/>
    <xf numFmtId="0" fontId="15" fillId="6" borderId="0" xfId="3" applyFont="1" applyFill="1" applyBorder="1"/>
  </cellXfs>
  <cellStyles count="4">
    <cellStyle name="Normal" xfId="0" builtinId="0"/>
    <cellStyle name="Normal 2" xfId="1"/>
    <cellStyle name="Normal 2 2" xfId="3"/>
    <cellStyle name="Normal 4" xfId="2"/>
  </cellStyles>
  <dxfs count="0"/>
  <tableStyles count="0" defaultTableStyle="TableStyleMedium9" defaultPivotStyle="PivotStyleLight16"/>
  <colors>
    <mruColors>
      <color rgb="FFD018BA"/>
      <color rgb="FF5F28A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102485169967647"/>
          <c:y val="0.20190476190476189"/>
          <c:w val="0.52152341215829512"/>
          <c:h val="0.7026603674540682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'Canais de atendimento'!$A$5</c:f>
              <c:strCache>
                <c:ptCount val="1"/>
                <c:pt idx="0">
                  <c:v>Telefone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'Canais de atendimento'!$B$5:$D$5</c:f>
              <c:numCache>
                <c:formatCode>General</c:formatCode>
                <c:ptCount val="3"/>
                <c:pt idx="0">
                  <c:v>2386</c:v>
                </c:pt>
                <c:pt idx="1">
                  <c:v>1789</c:v>
                </c:pt>
                <c:pt idx="2">
                  <c:v>1443</c:v>
                </c:pt>
              </c:numCache>
            </c:numRef>
          </c:val>
        </c:ser>
        <c:ser>
          <c:idx val="1"/>
          <c:order val="1"/>
          <c:tx>
            <c:strRef>
              <c:f>'Canais de atendimento'!$A$6</c:f>
              <c:strCache>
                <c:ptCount val="1"/>
                <c:pt idx="0">
                  <c:v>Formulário eletrônico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'Canais de atendimento'!$B$6:$D$6</c:f>
              <c:numCache>
                <c:formatCode>General</c:formatCode>
                <c:ptCount val="3"/>
                <c:pt idx="0">
                  <c:v>394</c:v>
                </c:pt>
                <c:pt idx="1">
                  <c:v>469</c:v>
                </c:pt>
                <c:pt idx="2">
                  <c:v>467</c:v>
                </c:pt>
              </c:numCache>
            </c:numRef>
          </c:val>
        </c:ser>
        <c:ser>
          <c:idx val="2"/>
          <c:order val="2"/>
          <c:tx>
            <c:strRef>
              <c:f>'Canais de atendimento'!$A$7</c:f>
              <c:strCache>
                <c:ptCount val="1"/>
                <c:pt idx="0">
                  <c:v>Praça de Atendimento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'Canais de atendimento'!$B$7:$D$7</c:f>
              <c:numCache>
                <c:formatCode>General</c:formatCode>
                <c:ptCount val="3"/>
                <c:pt idx="0">
                  <c:v>11</c:v>
                </c:pt>
                <c:pt idx="1">
                  <c:v>9</c:v>
                </c:pt>
                <c:pt idx="2">
                  <c:v>2</c:v>
                </c:pt>
              </c:numCache>
            </c:numRef>
          </c:val>
        </c:ser>
        <c:ser>
          <c:idx val="3"/>
          <c:order val="3"/>
          <c:tx>
            <c:strRef>
              <c:f>'Canais de atendimento'!$A$8</c:f>
              <c:strCache>
                <c:ptCount val="1"/>
                <c:pt idx="0">
                  <c:v>Pessoalmente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'Canais de atendimento'!$B$8:$D$8</c:f>
              <c:numCache>
                <c:formatCode>General</c:formatCode>
                <c:ptCount val="3"/>
                <c:pt idx="0">
                  <c:v>33</c:v>
                </c:pt>
                <c:pt idx="1">
                  <c:v>65</c:v>
                </c:pt>
                <c:pt idx="2">
                  <c:v>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115456"/>
        <c:axId val="42597120"/>
      </c:barChart>
      <c:dateAx>
        <c:axId val="92115456"/>
        <c:scaling>
          <c:orientation val="minMax"/>
        </c:scaling>
        <c:delete val="0"/>
        <c:axPos val="l"/>
        <c:numFmt formatCode="mmm\-yy" sourceLinked="1"/>
        <c:majorTickMark val="out"/>
        <c:minorTickMark val="none"/>
        <c:tickLblPos val="nextTo"/>
        <c:crossAx val="42597120"/>
        <c:crosses val="autoZero"/>
        <c:auto val="1"/>
        <c:lblOffset val="100"/>
        <c:baseTimeUnit val="months"/>
      </c:dateAx>
      <c:valAx>
        <c:axId val="4259712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2115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Protocolos</c:v>
          </c:tx>
          <c:marker>
            <c:symbol val="none"/>
          </c:marker>
          <c:trendline>
            <c:trendlineType val="poly"/>
            <c:order val="2"/>
            <c:dispRSqr val="0"/>
            <c:dispEq val="0"/>
          </c:trendline>
          <c:cat>
            <c:numRef>
              <c:f>Protocolos!$A$11:$A$13</c:f>
              <c:numCache>
                <c:formatCode>mmm\-yy</c:formatCode>
                <c:ptCount val="3"/>
                <c:pt idx="0">
                  <c:v>43132</c:v>
                </c:pt>
                <c:pt idx="1">
                  <c:v>43160</c:v>
                </c:pt>
                <c:pt idx="2">
                  <c:v>43191</c:v>
                </c:pt>
              </c:numCache>
            </c:numRef>
          </c:cat>
          <c:val>
            <c:numRef>
              <c:f>Protocolos!$B$11:$B$13</c:f>
              <c:numCache>
                <c:formatCode>#,##0</c:formatCode>
                <c:ptCount val="3"/>
                <c:pt idx="0">
                  <c:v>1979</c:v>
                </c:pt>
                <c:pt idx="1">
                  <c:v>2332</c:v>
                </c:pt>
                <c:pt idx="2">
                  <c:v>2824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78912"/>
        <c:axId val="83663616"/>
      </c:lineChart>
      <c:dateAx>
        <c:axId val="5027891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83663616"/>
        <c:crosses val="autoZero"/>
        <c:auto val="1"/>
        <c:lblOffset val="100"/>
        <c:baseTimeUnit val="months"/>
      </c:dateAx>
      <c:valAx>
        <c:axId val="836636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0278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Protocolos</c:v>
          </c:tx>
          <c:marker>
            <c:symbol val="none"/>
          </c:marker>
          <c:trendline>
            <c:trendlineType val="poly"/>
            <c:order val="2"/>
            <c:dispRSqr val="0"/>
            <c:dispEq val="0"/>
          </c:trendline>
          <c:cat>
            <c:strRef>
              <c:f>Protocolos!$G$11:$G$14</c:f>
              <c:strCache>
                <c:ptCount val="4"/>
                <c:pt idx="0">
                  <c:v>jan/18*</c:v>
                </c:pt>
                <c:pt idx="1">
                  <c:v>fev/18</c:v>
                </c:pt>
                <c:pt idx="2">
                  <c:v>mar/18</c:v>
                </c:pt>
                <c:pt idx="3">
                  <c:v>abr/18</c:v>
                </c:pt>
              </c:strCache>
            </c:strRef>
          </c:cat>
          <c:val>
            <c:numRef>
              <c:f>Protocolos!$H$11:$H$14</c:f>
              <c:numCache>
                <c:formatCode>#,##0</c:formatCode>
                <c:ptCount val="4"/>
                <c:pt idx="0">
                  <c:v>1860</c:v>
                </c:pt>
                <c:pt idx="1">
                  <c:v>1979</c:v>
                </c:pt>
                <c:pt idx="2">
                  <c:v>2332</c:v>
                </c:pt>
                <c:pt idx="3">
                  <c:v>2824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18464"/>
        <c:axId val="46097536"/>
      </c:lineChart>
      <c:catAx>
        <c:axId val="93118464"/>
        <c:scaling>
          <c:orientation val="minMax"/>
        </c:scaling>
        <c:delete val="0"/>
        <c:axPos val="b"/>
        <c:majorTickMark val="out"/>
        <c:minorTickMark val="none"/>
        <c:tickLblPos val="nextTo"/>
        <c:crossAx val="46097536"/>
        <c:crosses val="autoZero"/>
        <c:auto val="1"/>
        <c:lblAlgn val="ctr"/>
        <c:lblOffset val="100"/>
        <c:noMultiLvlLbl val="0"/>
      </c:catAx>
      <c:valAx>
        <c:axId val="460975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31184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423468857449817E-2"/>
          <c:y val="0.19644628713766027"/>
          <c:w val="0.77023489212699381"/>
          <c:h val="0.72784575957872688"/>
        </c:manualLayout>
      </c:layout>
      <c:ofPieChart>
        <c:ofPieType val="pie"/>
        <c:varyColors val="1"/>
        <c:ser>
          <c:idx val="3"/>
          <c:order val="0"/>
          <c:tx>
            <c:strRef>
              <c:f>Plan13!$E$1</c:f>
              <c:strCache>
                <c:ptCount val="1"/>
                <c:pt idx="0">
                  <c:v>Média</c:v>
                </c:pt>
              </c:strCache>
            </c:strRef>
          </c:tx>
          <c:dPt>
            <c:idx val="4"/>
            <c:bubble3D val="0"/>
            <c:spPr>
              <a:solidFill>
                <a:srgbClr val="00B0F0"/>
              </a:solidFill>
            </c:spPr>
          </c:dPt>
          <c:dPt>
            <c:idx val="7"/>
            <c:bubble3D val="0"/>
            <c:spPr>
              <a:solidFill>
                <a:srgbClr val="FF0000"/>
              </a:solidFill>
            </c:spPr>
          </c:dPt>
          <c:dPt>
            <c:idx val="12"/>
            <c:bubble3D val="0"/>
            <c:spPr>
              <a:solidFill>
                <a:srgbClr val="D018BA"/>
              </a:solidFill>
            </c:spPr>
          </c:dPt>
          <c:dPt>
            <c:idx val="13"/>
            <c:bubble3D val="0"/>
            <c:spPr>
              <a:solidFill>
                <a:srgbClr val="92D050"/>
              </a:solidFill>
            </c:spPr>
          </c:dPt>
          <c:dPt>
            <c:idx val="14"/>
            <c:bubble3D val="0"/>
            <c:spPr>
              <a:solidFill>
                <a:srgbClr val="FFFF00"/>
              </a:solidFill>
            </c:spPr>
          </c:dPt>
          <c:dPt>
            <c:idx val="15"/>
            <c:bubble3D val="0"/>
            <c:spPr>
              <a:solidFill>
                <a:schemeClr val="tx1"/>
              </a:solidFill>
            </c:spPr>
          </c:dPt>
          <c:dLbls>
            <c:dLbl>
              <c:idx val="0"/>
              <c:layout>
                <c:manualLayout>
                  <c:x val="0.11992336625015849"/>
                  <c:y val="1.49216740620255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SMPR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9791518736396019E-3"/>
                  <c:y val="-0.100363656140595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2717897719376914E-2"/>
                  <c:y val="5.61403202799282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SMT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SVMA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SF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SMIT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1456201154455807E-2"/>
                  <c:y val="9.2538749905913473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SIURB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SMSU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SMADS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en-US"/>
                      <a:t>SME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SMG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SMUL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SMDHC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layout/>
              <c:tx>
                <c:rich>
                  <a:bodyPr/>
                  <a:lstStyle/>
                  <a:p>
                    <a:r>
                      <a:rPr lang="en-US"/>
                      <a:t>SEME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4"/>
              <c:layout/>
              <c:tx>
                <c:rich>
                  <a:bodyPr/>
                  <a:lstStyle/>
                  <a:p>
                    <a:r>
                      <a:rPr lang="en-US"/>
                      <a:t>SEHAB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5"/>
              <c:layout/>
              <c:tx>
                <c:rich>
                  <a:bodyPr/>
                  <a:lstStyle/>
                  <a:p>
                    <a:r>
                      <a:rPr lang="en-US"/>
                      <a:t>SDTE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6"/>
              <c:delete val="1"/>
            </c:dLbl>
            <c:dLbl>
              <c:idx val="21"/>
              <c:layout>
                <c:manualLayout>
                  <c:x val="-0.31935148765343052"/>
                  <c:y val="0.2263679731086758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0.45112499662100292"/>
                  <c:y val="0.1515102733376048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1.1910441158049874E-2"/>
                  <c:y val="9.467967876543716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5"/>
              <c:layout>
                <c:manualLayout>
                  <c:x val="1.3032934465732025E-2"/>
                  <c:y val="0.14568149440712619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6"/>
              <c:delete val="1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(Plan13!$A$2:$A$12,Plan13!$A$14:$A$18)</c:f>
              <c:strCache>
                <c:ptCount val="16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  <c:pt idx="10">
                  <c:v>Secretaria Municipal de Gestão</c:v>
                </c:pt>
                <c:pt idx="11">
                  <c:v>Secretaria Municipal de Urbanismo e Licenciamento</c:v>
                </c:pt>
                <c:pt idx="12">
                  <c:v>Secretaria Municipal de Direitos Humanos e Cidadania</c:v>
                </c:pt>
                <c:pt idx="13">
                  <c:v>Secretaria Municipal de Esportes e Lazer</c:v>
                </c:pt>
                <c:pt idx="14">
                  <c:v>Secretaria Municipal de Habitação</c:v>
                </c:pt>
                <c:pt idx="15">
                  <c:v>Secretaria Municipal do Trabalho e Empreendedorismo</c:v>
                </c:pt>
              </c:strCache>
            </c:strRef>
          </c:cat>
          <c:val>
            <c:numRef>
              <c:f>(Plan13!$E$2:$E$12,Plan13!$E$14:$E$18)</c:f>
              <c:numCache>
                <c:formatCode>0</c:formatCode>
                <c:ptCount val="16"/>
                <c:pt idx="0">
                  <c:v>1348.6666666666667</c:v>
                </c:pt>
                <c:pt idx="1">
                  <c:v>72.666666666666671</c:v>
                </c:pt>
                <c:pt idx="2">
                  <c:v>71</c:v>
                </c:pt>
                <c:pt idx="3">
                  <c:v>16.333333333333332</c:v>
                </c:pt>
                <c:pt idx="4">
                  <c:v>13</c:v>
                </c:pt>
                <c:pt idx="5">
                  <c:v>6.666666666666667</c:v>
                </c:pt>
                <c:pt idx="6">
                  <c:v>5.666666666666667</c:v>
                </c:pt>
                <c:pt idx="7">
                  <c:v>5.333333333333333</c:v>
                </c:pt>
                <c:pt idx="8">
                  <c:v>4.666666666666667</c:v>
                </c:pt>
                <c:pt idx="9">
                  <c:v>4</c:v>
                </c:pt>
                <c:pt idx="10">
                  <c:v>2.6666666666666665</c:v>
                </c:pt>
                <c:pt idx="11">
                  <c:v>1</c:v>
                </c:pt>
                <c:pt idx="12">
                  <c:v>0.66666666666666663</c:v>
                </c:pt>
                <c:pt idx="13">
                  <c:v>0.66666666666666663</c:v>
                </c:pt>
                <c:pt idx="14">
                  <c:v>0.66666666666666663</c:v>
                </c:pt>
                <c:pt idx="15">
                  <c:v>0.66666666666666663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cust"/>
        <c:custSplit>
          <c:secondPiePt val="1"/>
          <c:secondPiePt val="2"/>
          <c:secondPiePt val="3"/>
          <c:secondPiePt val="4"/>
          <c:secondPiePt val="5"/>
          <c:secondPiePt val="6"/>
          <c:secondPiePt val="7"/>
          <c:secondPiePt val="8"/>
          <c:secondPiePt val="9"/>
          <c:secondPiePt val="10"/>
          <c:secondPiePt val="11"/>
          <c:secondPiePt val="12"/>
          <c:secondPiePt val="13"/>
          <c:secondPiePt val="14"/>
          <c:secondPiePt val="15"/>
        </c:custSplit>
        <c:secondPieSize val="100"/>
        <c:serLines/>
      </c:ofPieChart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653144796690995"/>
          <c:y val="0.16855486087494878"/>
          <c:w val="0.67261422819529793"/>
          <c:h val="0.393684394101900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Plan13!$B$1</c:f>
              <c:strCache>
                <c:ptCount val="1"/>
                <c:pt idx="0">
                  <c:v>abr/18</c:v>
                </c:pt>
              </c:strCache>
            </c:strRef>
          </c:tx>
          <c:invertIfNegative val="0"/>
          <c:cat>
            <c:strRef>
              <c:f>Plan13!$A$2:$A$11</c:f>
              <c:strCache>
                <c:ptCount val="10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</c:strCache>
            </c:strRef>
          </c:cat>
          <c:val>
            <c:numRef>
              <c:f>Plan13!$B$2:$B$11</c:f>
              <c:numCache>
                <c:formatCode>General</c:formatCode>
                <c:ptCount val="10"/>
                <c:pt idx="0">
                  <c:v>1678</c:v>
                </c:pt>
                <c:pt idx="1">
                  <c:v>90</c:v>
                </c:pt>
                <c:pt idx="2">
                  <c:v>78</c:v>
                </c:pt>
                <c:pt idx="3">
                  <c:v>11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10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</c:ser>
        <c:ser>
          <c:idx val="1"/>
          <c:order val="1"/>
          <c:tx>
            <c:strRef>
              <c:f>Plan13!$C$1</c:f>
              <c:strCache>
                <c:ptCount val="1"/>
                <c:pt idx="0">
                  <c:v>mar/18</c:v>
                </c:pt>
              </c:strCache>
            </c:strRef>
          </c:tx>
          <c:invertIfNegative val="0"/>
          <c:cat>
            <c:strRef>
              <c:f>Plan13!$A$2:$A$11</c:f>
              <c:strCache>
                <c:ptCount val="10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</c:strCache>
            </c:strRef>
          </c:cat>
          <c:val>
            <c:numRef>
              <c:f>Plan13!$C$2:$C$11</c:f>
              <c:numCache>
                <c:formatCode>General</c:formatCode>
                <c:ptCount val="10"/>
                <c:pt idx="0">
                  <c:v>1285</c:v>
                </c:pt>
                <c:pt idx="1">
                  <c:v>67</c:v>
                </c:pt>
                <c:pt idx="2">
                  <c:v>73</c:v>
                </c:pt>
                <c:pt idx="3">
                  <c:v>10</c:v>
                </c:pt>
                <c:pt idx="4">
                  <c:v>32</c:v>
                </c:pt>
                <c:pt idx="5">
                  <c:v>8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4</c:v>
                </c:pt>
              </c:numCache>
            </c:numRef>
          </c:val>
        </c:ser>
        <c:ser>
          <c:idx val="2"/>
          <c:order val="2"/>
          <c:tx>
            <c:strRef>
              <c:f>Plan13!$D$1</c:f>
              <c:strCache>
                <c:ptCount val="1"/>
                <c:pt idx="0">
                  <c:v>fev/18</c:v>
                </c:pt>
              </c:strCache>
            </c:strRef>
          </c:tx>
          <c:invertIfNegative val="0"/>
          <c:cat>
            <c:strRef>
              <c:f>Plan13!$A$2:$A$11</c:f>
              <c:strCache>
                <c:ptCount val="10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</c:strCache>
            </c:strRef>
          </c:cat>
          <c:val>
            <c:numRef>
              <c:f>Plan13!$D$2:$D$11</c:f>
              <c:numCache>
                <c:formatCode>General</c:formatCode>
                <c:ptCount val="10"/>
                <c:pt idx="0">
                  <c:v>1083</c:v>
                </c:pt>
                <c:pt idx="1">
                  <c:v>61</c:v>
                </c:pt>
                <c:pt idx="2">
                  <c:v>62</c:v>
                </c:pt>
                <c:pt idx="3">
                  <c:v>28</c:v>
                </c:pt>
                <c:pt idx="4">
                  <c:v>4</c:v>
                </c:pt>
                <c:pt idx="5">
                  <c:v>6</c:v>
                </c:pt>
                <c:pt idx="6">
                  <c:v>12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28896"/>
        <c:axId val="46100416"/>
      </c:barChart>
      <c:catAx>
        <c:axId val="61328896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crossAx val="46100416"/>
        <c:crosses val="autoZero"/>
        <c:auto val="1"/>
        <c:lblAlgn val="ctr"/>
        <c:lblOffset val="100"/>
        <c:noMultiLvlLbl val="0"/>
      </c:catAx>
      <c:valAx>
        <c:axId val="46100416"/>
        <c:scaling>
          <c:logBase val="10"/>
          <c:orientation val="minMax"/>
          <c:max val="17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328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Plan13!$B$1</c:f>
              <c:strCache>
                <c:ptCount val="1"/>
                <c:pt idx="0">
                  <c:v>abr/18</c:v>
                </c:pt>
              </c:strCache>
            </c:strRef>
          </c:tx>
          <c:invertIfNegative val="0"/>
          <c:cat>
            <c:strRef>
              <c:f>Plan13!$A$2:$A$11</c:f>
              <c:strCache>
                <c:ptCount val="10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</c:strCache>
            </c:strRef>
          </c:cat>
          <c:val>
            <c:numRef>
              <c:f>Plan13!$B$2:$B$11</c:f>
              <c:numCache>
                <c:formatCode>General</c:formatCode>
                <c:ptCount val="10"/>
                <c:pt idx="0">
                  <c:v>1678</c:v>
                </c:pt>
                <c:pt idx="1">
                  <c:v>90</c:v>
                </c:pt>
                <c:pt idx="2">
                  <c:v>78</c:v>
                </c:pt>
                <c:pt idx="3">
                  <c:v>11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10</c:v>
                </c:pt>
                <c:pt idx="8">
                  <c:v>8</c:v>
                </c:pt>
                <c:pt idx="9">
                  <c:v>5</c:v>
                </c:pt>
              </c:numCache>
            </c:numRef>
          </c:val>
        </c:ser>
        <c:ser>
          <c:idx val="1"/>
          <c:order val="1"/>
          <c:tx>
            <c:strRef>
              <c:f>Plan13!$C$1</c:f>
              <c:strCache>
                <c:ptCount val="1"/>
                <c:pt idx="0">
                  <c:v>mar/18</c:v>
                </c:pt>
              </c:strCache>
            </c:strRef>
          </c:tx>
          <c:invertIfNegative val="0"/>
          <c:cat>
            <c:strRef>
              <c:f>Plan13!$A$2:$A$11</c:f>
              <c:strCache>
                <c:ptCount val="10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</c:strCache>
            </c:strRef>
          </c:cat>
          <c:val>
            <c:numRef>
              <c:f>Plan13!$C$2:$C$11</c:f>
              <c:numCache>
                <c:formatCode>General</c:formatCode>
                <c:ptCount val="10"/>
                <c:pt idx="0">
                  <c:v>1285</c:v>
                </c:pt>
                <c:pt idx="1">
                  <c:v>67</c:v>
                </c:pt>
                <c:pt idx="2">
                  <c:v>73</c:v>
                </c:pt>
                <c:pt idx="3">
                  <c:v>10</c:v>
                </c:pt>
                <c:pt idx="4">
                  <c:v>32</c:v>
                </c:pt>
                <c:pt idx="5">
                  <c:v>8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4</c:v>
                </c:pt>
              </c:numCache>
            </c:numRef>
          </c:val>
        </c:ser>
        <c:ser>
          <c:idx val="2"/>
          <c:order val="2"/>
          <c:tx>
            <c:strRef>
              <c:f>Plan13!$D$1</c:f>
              <c:strCache>
                <c:ptCount val="1"/>
                <c:pt idx="0">
                  <c:v>fev/18</c:v>
                </c:pt>
              </c:strCache>
            </c:strRef>
          </c:tx>
          <c:invertIfNegative val="0"/>
          <c:cat>
            <c:strRef>
              <c:f>Plan13!$A$2:$A$11</c:f>
              <c:strCache>
                <c:ptCount val="10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</c:strCache>
            </c:strRef>
          </c:cat>
          <c:val>
            <c:numRef>
              <c:f>Plan13!$D$2:$D$11</c:f>
              <c:numCache>
                <c:formatCode>General</c:formatCode>
                <c:ptCount val="10"/>
                <c:pt idx="0">
                  <c:v>1083</c:v>
                </c:pt>
                <c:pt idx="1">
                  <c:v>61</c:v>
                </c:pt>
                <c:pt idx="2">
                  <c:v>62</c:v>
                </c:pt>
                <c:pt idx="3">
                  <c:v>28</c:v>
                </c:pt>
                <c:pt idx="4">
                  <c:v>4</c:v>
                </c:pt>
                <c:pt idx="5">
                  <c:v>6</c:v>
                </c:pt>
                <c:pt idx="6">
                  <c:v>12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278400"/>
        <c:axId val="46103296"/>
      </c:barChart>
      <c:catAx>
        <c:axId val="50278400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crossAx val="46103296"/>
        <c:crosses val="autoZero"/>
        <c:auto val="1"/>
        <c:lblAlgn val="ctr"/>
        <c:lblOffset val="100"/>
        <c:noMultiLvlLbl val="0"/>
      </c:catAx>
      <c:valAx>
        <c:axId val="46103296"/>
        <c:scaling>
          <c:logBase val="10"/>
          <c:orientation val="minMax"/>
          <c:max val="17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2784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7.9423468857449775E-2"/>
          <c:y val="0.20170935212045873"/>
          <c:w val="0.76379034541545532"/>
          <c:h val="0.72258253902472691"/>
        </c:manualLayout>
      </c:layout>
      <c:ofPieChart>
        <c:ofPieType val="pie"/>
        <c:varyColors val="1"/>
        <c:ser>
          <c:idx val="3"/>
          <c:order val="0"/>
          <c:tx>
            <c:strRef>
              <c:f>Plan13!$E$1</c:f>
              <c:strCache>
                <c:ptCount val="1"/>
                <c:pt idx="0">
                  <c:v>Média</c:v>
                </c:pt>
              </c:strCache>
            </c:strRef>
          </c:tx>
          <c:dPt>
            <c:idx val="4"/>
            <c:bubble3D val="0"/>
            <c:spPr>
              <a:solidFill>
                <a:srgbClr val="00B0F0"/>
              </a:solidFill>
            </c:spPr>
          </c:dPt>
          <c:dPt>
            <c:idx val="7"/>
            <c:bubble3D val="0"/>
            <c:spPr>
              <a:solidFill>
                <a:srgbClr val="FF0000"/>
              </a:solidFill>
            </c:spPr>
          </c:dPt>
          <c:dPt>
            <c:idx val="12"/>
            <c:bubble3D val="0"/>
            <c:spPr>
              <a:solidFill>
                <a:srgbClr val="D018BA"/>
              </a:solidFill>
            </c:spPr>
          </c:dPt>
          <c:dPt>
            <c:idx val="13"/>
            <c:bubble3D val="0"/>
            <c:spPr>
              <a:solidFill>
                <a:srgbClr val="92D050"/>
              </a:solidFill>
            </c:spPr>
          </c:dPt>
          <c:dPt>
            <c:idx val="14"/>
            <c:bubble3D val="0"/>
            <c:spPr>
              <a:solidFill>
                <a:srgbClr val="FFFF00"/>
              </a:solidFill>
            </c:spPr>
          </c:dPt>
          <c:dPt>
            <c:idx val="15"/>
            <c:bubble3D val="0"/>
            <c:spPr>
              <a:solidFill>
                <a:schemeClr val="tx1"/>
              </a:solidFill>
            </c:spPr>
          </c:dPt>
          <c:dLbls>
            <c:dLbl>
              <c:idx val="0"/>
              <c:layout>
                <c:manualLayout>
                  <c:x val="0.11992336625015849"/>
                  <c:y val="1.492167406202555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SMPR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9791518736395993E-3"/>
                  <c:y val="-0.1003636561405956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6.2717897719376886E-2"/>
                  <c:y val="5.614032027992826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SMT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SVMA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SF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SMIT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4.1456201154455787E-2"/>
                  <c:y val="9.253874990591343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SIURB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SMSU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SMADS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tx>
                <c:rich>
                  <a:bodyPr/>
                  <a:lstStyle/>
                  <a:p>
                    <a:r>
                      <a:rPr lang="en-US"/>
                      <a:t>SME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SMG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SMUL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tx>
                <c:rich>
                  <a:bodyPr/>
                  <a:lstStyle/>
                  <a:p>
                    <a:r>
                      <a:rPr lang="en-US"/>
                      <a:t>SMDHC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3"/>
              <c:tx>
                <c:rich>
                  <a:bodyPr/>
                  <a:lstStyle/>
                  <a:p>
                    <a:r>
                      <a:rPr lang="en-US"/>
                      <a:t>SEME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4"/>
              <c:tx>
                <c:rich>
                  <a:bodyPr/>
                  <a:lstStyle/>
                  <a:p>
                    <a:r>
                      <a:rPr lang="en-US"/>
                      <a:t>SEHAB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5"/>
              <c:tx>
                <c:rich>
                  <a:bodyPr/>
                  <a:lstStyle/>
                  <a:p>
                    <a:r>
                      <a:rPr lang="en-US"/>
                      <a:t>SDTE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6"/>
              <c:delete val="1"/>
            </c:dLbl>
            <c:dLbl>
              <c:idx val="21"/>
              <c:layout>
                <c:manualLayout>
                  <c:x val="-0.31935148765343041"/>
                  <c:y val="0.22636797310867593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0.45112499662100292"/>
                  <c:y val="0.1515102733376047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1.1910441158049874E-2"/>
                  <c:y val="9.46796787654371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5"/>
              <c:layout>
                <c:manualLayout>
                  <c:x val="1.3032934465732024E-2"/>
                  <c:y val="0.14568149440712608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6"/>
              <c:delete val="1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(Plan13!$A$2:$A$12,Plan13!$A$14:$A$18)</c:f>
              <c:strCache>
                <c:ptCount val="16"/>
                <c:pt idx="0">
                  <c:v>Secretaria Municipal das Prefeituras Regionais</c:v>
                </c:pt>
                <c:pt idx="1">
                  <c:v>Secretaria Municipal da Saúde</c:v>
                </c:pt>
                <c:pt idx="2">
                  <c:v>Secretaria Municipal de Mobilidade e Transportes</c:v>
                </c:pt>
                <c:pt idx="3">
                  <c:v>Secretaria Municipal do Verde e do Meio Ambiente</c:v>
                </c:pt>
                <c:pt idx="4">
                  <c:v>Secretaria Municipal da Fazenda</c:v>
                </c:pt>
                <c:pt idx="5">
                  <c:v>Secretaria Municipal de Inovação e Tecnologia</c:v>
                </c:pt>
                <c:pt idx="6">
                  <c:v>Secretaria Municipal de Infraestrutura Urbana e Obras</c:v>
                </c:pt>
                <c:pt idx="7">
                  <c:v>Secretaria Municipal de Segurança Urbana</c:v>
                </c:pt>
                <c:pt idx="8">
                  <c:v>Secretaria Municipal de Assistência e Desenvolvimento Social</c:v>
                </c:pt>
                <c:pt idx="9">
                  <c:v>Secretaria Municipal de Educação</c:v>
                </c:pt>
                <c:pt idx="10">
                  <c:v>Secretaria Municipal de Gestão</c:v>
                </c:pt>
                <c:pt idx="11">
                  <c:v>Secretaria Municipal de Urbanismo e Licenciamento</c:v>
                </c:pt>
                <c:pt idx="12">
                  <c:v>Secretaria Municipal de Direitos Humanos e Cidadania</c:v>
                </c:pt>
                <c:pt idx="13">
                  <c:v>Secretaria Municipal de Esportes e Lazer</c:v>
                </c:pt>
                <c:pt idx="14">
                  <c:v>Secretaria Municipal de Habitação</c:v>
                </c:pt>
                <c:pt idx="15">
                  <c:v>Secretaria Municipal do Trabalho e Empreendedorismo</c:v>
                </c:pt>
              </c:strCache>
            </c:strRef>
          </c:cat>
          <c:val>
            <c:numRef>
              <c:f>(Plan13!$E$2:$E$12,Plan13!$E$14:$E$18)</c:f>
              <c:numCache>
                <c:formatCode>0</c:formatCode>
                <c:ptCount val="16"/>
                <c:pt idx="0">
                  <c:v>1348.6666666666667</c:v>
                </c:pt>
                <c:pt idx="1">
                  <c:v>72.666666666666671</c:v>
                </c:pt>
                <c:pt idx="2">
                  <c:v>71</c:v>
                </c:pt>
                <c:pt idx="3">
                  <c:v>16.333333333333332</c:v>
                </c:pt>
                <c:pt idx="4">
                  <c:v>13</c:v>
                </c:pt>
                <c:pt idx="5">
                  <c:v>6.666666666666667</c:v>
                </c:pt>
                <c:pt idx="6">
                  <c:v>5.666666666666667</c:v>
                </c:pt>
                <c:pt idx="7">
                  <c:v>5.333333333333333</c:v>
                </c:pt>
                <c:pt idx="8">
                  <c:v>4.666666666666667</c:v>
                </c:pt>
                <c:pt idx="9">
                  <c:v>4</c:v>
                </c:pt>
                <c:pt idx="10">
                  <c:v>2.6666666666666665</c:v>
                </c:pt>
                <c:pt idx="11">
                  <c:v>1</c:v>
                </c:pt>
                <c:pt idx="12">
                  <c:v>0.66666666666666663</c:v>
                </c:pt>
                <c:pt idx="13">
                  <c:v>0.66666666666666663</c:v>
                </c:pt>
                <c:pt idx="14">
                  <c:v>0.66666666666666663</c:v>
                </c:pt>
                <c:pt idx="15">
                  <c:v>0.66666666666666663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cust"/>
        <c:custSplit>
          <c:secondPiePt val="1"/>
          <c:secondPiePt val="2"/>
          <c:secondPiePt val="3"/>
          <c:secondPiePt val="4"/>
          <c:secondPiePt val="5"/>
          <c:secondPiePt val="6"/>
          <c:secondPiePt val="7"/>
          <c:secondPiePt val="8"/>
          <c:secondPiePt val="9"/>
          <c:secondPiePt val="10"/>
          <c:secondPiePt val="11"/>
          <c:secondPiePt val="12"/>
          <c:secondPiePt val="13"/>
          <c:secondPiePt val="14"/>
          <c:secondPiePt val="15"/>
        </c:custSplit>
        <c:secondPieSize val="100"/>
        <c:serLines/>
      </c:ofPieChart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210596256479167E-2"/>
          <c:y val="0.20385674931129488"/>
          <c:w val="0.53499150771534432"/>
          <c:h val="0.7271304310101738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Plan11!$A$5</c:f>
              <c:strCache>
                <c:ptCount val="1"/>
                <c:pt idx="0">
                  <c:v>Árvore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Plan11!$B$5:$D$5</c:f>
              <c:numCache>
                <c:formatCode>General</c:formatCode>
                <c:ptCount val="3"/>
                <c:pt idx="0">
                  <c:v>309</c:v>
                </c:pt>
                <c:pt idx="1">
                  <c:v>241</c:v>
                </c:pt>
                <c:pt idx="2">
                  <c:v>228</c:v>
                </c:pt>
              </c:numCache>
            </c:numRef>
          </c:val>
        </c:ser>
        <c:ser>
          <c:idx val="1"/>
          <c:order val="1"/>
          <c:tx>
            <c:strRef>
              <c:f>Plan11!$A$6</c:f>
              <c:strCache>
                <c:ptCount val="1"/>
                <c:pt idx="0">
                  <c:v>Capinação e roçada de áreas verdes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Plan11!$B$6:$D$6</c:f>
              <c:numCache>
                <c:formatCode>General</c:formatCode>
                <c:ptCount val="3"/>
                <c:pt idx="0">
                  <c:v>227</c:v>
                </c:pt>
                <c:pt idx="1">
                  <c:v>203</c:v>
                </c:pt>
                <c:pt idx="2">
                  <c:v>173</c:v>
                </c:pt>
              </c:numCache>
            </c:numRef>
          </c:val>
        </c:ser>
        <c:ser>
          <c:idx val="2"/>
          <c:order val="2"/>
          <c:tx>
            <c:strRef>
              <c:f>Plan11!$A$7</c:f>
              <c:strCache>
                <c:ptCount val="1"/>
                <c:pt idx="0">
                  <c:v>Buraco e pavimentação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Plan11!$B$7:$D$7</c:f>
              <c:numCache>
                <c:formatCode>General</c:formatCode>
                <c:ptCount val="3"/>
                <c:pt idx="0">
                  <c:v>205</c:v>
                </c:pt>
                <c:pt idx="1">
                  <c:v>178</c:v>
                </c:pt>
                <c:pt idx="2">
                  <c:v>122</c:v>
                </c:pt>
              </c:numCache>
            </c:numRef>
          </c:val>
        </c:ser>
        <c:ser>
          <c:idx val="3"/>
          <c:order val="3"/>
          <c:tx>
            <c:strRef>
              <c:f>Plan11!$A$8</c:f>
              <c:strCache>
                <c:ptCount val="1"/>
                <c:pt idx="0">
                  <c:v>Drenagem de água de chuva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Plan11!$B$8:$D$8</c:f>
              <c:numCache>
                <c:formatCode>General</c:formatCode>
                <c:ptCount val="3"/>
                <c:pt idx="0">
                  <c:v>137</c:v>
                </c:pt>
                <c:pt idx="1">
                  <c:v>101</c:v>
                </c:pt>
                <c:pt idx="2">
                  <c:v>72</c:v>
                </c:pt>
              </c:numCache>
            </c:numRef>
          </c:val>
        </c:ser>
        <c:ser>
          <c:idx val="4"/>
          <c:order val="4"/>
          <c:tx>
            <c:strRef>
              <c:f>Plan11!$A$9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Plan11!$B$9:$D$9</c:f>
              <c:numCache>
                <c:formatCode>General</c:formatCode>
                <c:ptCount val="3"/>
                <c:pt idx="0">
                  <c:v>132</c:v>
                </c:pt>
                <c:pt idx="1">
                  <c:v>72</c:v>
                </c:pt>
                <c:pt idx="2">
                  <c:v>53</c:v>
                </c:pt>
              </c:numCache>
            </c:numRef>
          </c:val>
        </c:ser>
        <c:ser>
          <c:idx val="5"/>
          <c:order val="5"/>
          <c:tx>
            <c:strRef>
              <c:f>Plan11!$A$10</c:f>
              <c:strCache>
                <c:ptCount val="1"/>
                <c:pt idx="0">
                  <c:v>Poluição sonora - PSIU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Plan11!$B$10:$D$10</c:f>
              <c:numCache>
                <c:formatCode>General</c:formatCode>
                <c:ptCount val="3"/>
                <c:pt idx="0">
                  <c:v>81</c:v>
                </c:pt>
                <c:pt idx="1">
                  <c:v>81</c:v>
                </c:pt>
                <c:pt idx="2">
                  <c:v>70</c:v>
                </c:pt>
              </c:numCache>
            </c:numRef>
          </c:val>
        </c:ser>
        <c:ser>
          <c:idx val="6"/>
          <c:order val="6"/>
          <c:tx>
            <c:strRef>
              <c:f>Plan11!$A$11</c:f>
              <c:strCache>
                <c:ptCount val="1"/>
                <c:pt idx="0">
                  <c:v>Veículos abandonados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Plan11!$B$11:$D$11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75</c:v>
                </c:pt>
              </c:numCache>
            </c:numRef>
          </c:val>
        </c:ser>
        <c:ser>
          <c:idx val="7"/>
          <c:order val="7"/>
          <c:tx>
            <c:strRef>
              <c:f>Plan11!$A$12</c:f>
              <c:strCache>
                <c:ptCount val="1"/>
                <c:pt idx="0">
                  <c:v>Remoção de grandes objetos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Plan11!$B$12:$D$12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48</c:v>
                </c:pt>
              </c:numCache>
            </c:numRef>
          </c:val>
        </c:ser>
        <c:ser>
          <c:idx val="8"/>
          <c:order val="8"/>
          <c:tx>
            <c:strRef>
              <c:f>Plan11!$A$13</c:f>
              <c:strCache>
                <c:ptCount val="1"/>
                <c:pt idx="0">
                  <c:v>Terrenos e imóveis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Plan11!$B$13:$D$13</c:f>
              <c:numCache>
                <c:formatCode>General</c:formatCode>
                <c:ptCount val="3"/>
                <c:pt idx="0">
                  <c:v>75</c:v>
                </c:pt>
                <c:pt idx="1">
                  <c:v>49</c:v>
                </c:pt>
                <c:pt idx="2">
                  <c:v>55</c:v>
                </c:pt>
              </c:numCache>
            </c:numRef>
          </c:val>
        </c:ser>
        <c:ser>
          <c:idx val="9"/>
          <c:order val="9"/>
          <c:tx>
            <c:strRef>
              <c:f>Plan11!$A$14</c:f>
              <c:strCache>
                <c:ptCount val="1"/>
                <c:pt idx="0">
                  <c:v>Colmeia e vespeiro, pernilongo e mosquito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Plan11!$B$14:$D$14</c:f>
              <c:numCache>
                <c:formatCode>General</c:formatCode>
                <c:ptCount val="3"/>
                <c:pt idx="0">
                  <c:v>58</c:v>
                </c:pt>
                <c:pt idx="1">
                  <c:v>42</c:v>
                </c:pt>
                <c:pt idx="2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409152"/>
        <c:axId val="61360384"/>
      </c:barChart>
      <c:dateAx>
        <c:axId val="95409152"/>
        <c:scaling>
          <c:orientation val="minMax"/>
        </c:scaling>
        <c:delete val="0"/>
        <c:axPos val="l"/>
        <c:numFmt formatCode="mmm\-yy" sourceLinked="1"/>
        <c:majorTickMark val="out"/>
        <c:minorTickMark val="none"/>
        <c:tickLblPos val="nextTo"/>
        <c:crossAx val="61360384"/>
        <c:crosses val="autoZero"/>
        <c:auto val="1"/>
        <c:lblOffset val="100"/>
        <c:baseTimeUnit val="months"/>
      </c:dateAx>
      <c:valAx>
        <c:axId val="61360384"/>
        <c:scaling>
          <c:orientation val="minMax"/>
          <c:max val="3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54091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40529639587734473"/>
          <c:y val="0.23057644110275691"/>
          <c:w val="0.55282856411241288"/>
          <c:h val="0.68570876008919945"/>
        </c:manualLayout>
      </c:layout>
      <c:barChart>
        <c:barDir val="bar"/>
        <c:grouping val="clustered"/>
        <c:varyColors val="1"/>
        <c:ser>
          <c:idx val="3"/>
          <c:order val="0"/>
          <c:invertIfNegative val="0"/>
          <c:cat>
            <c:strRef>
              <c:f>Plan11!$A$5:$A$14</c:f>
              <c:strCache>
                <c:ptCount val="10"/>
                <c:pt idx="0">
                  <c:v>Árvore</c:v>
                </c:pt>
                <c:pt idx="1">
                  <c:v>Capinação e roçada de áreas verdes</c:v>
                </c:pt>
                <c:pt idx="2">
                  <c:v>Buraco e pavimentação</c:v>
                </c:pt>
                <c:pt idx="3">
                  <c:v>Drenagem de água de chuva</c:v>
                </c:pt>
                <c:pt idx="4">
                  <c:v>Ponto viciado, entulho e caçamba de entulho</c:v>
                </c:pt>
                <c:pt idx="5">
                  <c:v>Poluição sonora - PSIU</c:v>
                </c:pt>
                <c:pt idx="6">
                  <c:v>Veículos abandonados</c:v>
                </c:pt>
                <c:pt idx="7">
                  <c:v>Remoção de grandes objetos</c:v>
                </c:pt>
                <c:pt idx="8">
                  <c:v>Terrenos e imóveis</c:v>
                </c:pt>
                <c:pt idx="9">
                  <c:v>Colmeia e vespeiro, pernilongo e mosquito</c:v>
                </c:pt>
              </c:strCache>
            </c:strRef>
          </c:cat>
          <c:val>
            <c:numRef>
              <c:f>Plan11!$E$5:$E$14</c:f>
              <c:numCache>
                <c:formatCode>0</c:formatCode>
                <c:ptCount val="10"/>
                <c:pt idx="0">
                  <c:v>259.33333333333331</c:v>
                </c:pt>
                <c:pt idx="1">
                  <c:v>201</c:v>
                </c:pt>
                <c:pt idx="2">
                  <c:v>168.33333333333334</c:v>
                </c:pt>
                <c:pt idx="3">
                  <c:v>103.33333333333333</c:v>
                </c:pt>
                <c:pt idx="4">
                  <c:v>85.666666666666671</c:v>
                </c:pt>
                <c:pt idx="5">
                  <c:v>77.333333333333329</c:v>
                </c:pt>
                <c:pt idx="6">
                  <c:v>77.333333333333329</c:v>
                </c:pt>
                <c:pt idx="7">
                  <c:v>68.333333333333329</c:v>
                </c:pt>
                <c:pt idx="8">
                  <c:v>59.666666666666664</c:v>
                </c:pt>
                <c:pt idx="9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411712"/>
        <c:axId val="61363264"/>
      </c:barChart>
      <c:catAx>
        <c:axId val="95411712"/>
        <c:scaling>
          <c:orientation val="minMax"/>
        </c:scaling>
        <c:delete val="0"/>
        <c:axPos val="l"/>
        <c:majorTickMark val="out"/>
        <c:minorTickMark val="none"/>
        <c:tickLblPos val="nextTo"/>
        <c:crossAx val="61363264"/>
        <c:crosses val="autoZero"/>
        <c:auto val="1"/>
        <c:lblAlgn val="ctr"/>
        <c:lblOffset val="100"/>
        <c:noMultiLvlLbl val="0"/>
      </c:catAx>
      <c:valAx>
        <c:axId val="61363264"/>
        <c:scaling>
          <c:orientation val="minMax"/>
          <c:max val="260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954117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578048598698844E-2"/>
          <c:y val="0.22123100911384672"/>
          <c:w val="0.61575683097416345"/>
          <c:h val="0.60802012742757494"/>
        </c:manualLayout>
      </c:layout>
      <c:lineChart>
        <c:grouping val="standard"/>
        <c:varyColors val="0"/>
        <c:ser>
          <c:idx val="0"/>
          <c:order val="0"/>
          <c:tx>
            <c:strRef>
              <c:f>'Assuntos 10+ demandados'!$A$7</c:f>
              <c:strCache>
                <c:ptCount val="1"/>
                <c:pt idx="0">
                  <c:v>Árvore</c:v>
                </c:pt>
              </c:strCache>
            </c:strRef>
          </c:tx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demandados'!$B$7:$D$7</c:f>
              <c:numCache>
                <c:formatCode>General</c:formatCode>
                <c:ptCount val="3"/>
                <c:pt idx="0">
                  <c:v>309</c:v>
                </c:pt>
                <c:pt idx="1">
                  <c:v>241</c:v>
                </c:pt>
                <c:pt idx="2">
                  <c:v>228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'Assuntos 10+ demandados'!$A$8</c:f>
              <c:strCache>
                <c:ptCount val="1"/>
                <c:pt idx="0">
                  <c:v>Capinação e roçada de áreas verdes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demandados'!$B$8:$D$8</c:f>
              <c:numCache>
                <c:formatCode>General</c:formatCode>
                <c:ptCount val="3"/>
                <c:pt idx="0">
                  <c:v>227</c:v>
                </c:pt>
                <c:pt idx="1">
                  <c:v>203</c:v>
                </c:pt>
                <c:pt idx="2">
                  <c:v>173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'Assuntos 10+ demandados'!$A$9</c:f>
              <c:strCache>
                <c:ptCount val="1"/>
                <c:pt idx="0">
                  <c:v>Buraco e pavimentação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demandados'!$B$9:$D$9</c:f>
              <c:numCache>
                <c:formatCode>General</c:formatCode>
                <c:ptCount val="3"/>
                <c:pt idx="0">
                  <c:v>205</c:v>
                </c:pt>
                <c:pt idx="1">
                  <c:v>178</c:v>
                </c:pt>
                <c:pt idx="2">
                  <c:v>122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'Assuntos 10+ demandados'!$A$10</c:f>
              <c:strCache>
                <c:ptCount val="1"/>
                <c:pt idx="0">
                  <c:v>Drenagem de água de chuva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demandados'!$B$10:$D$10</c:f>
              <c:numCache>
                <c:formatCode>General</c:formatCode>
                <c:ptCount val="3"/>
                <c:pt idx="0">
                  <c:v>137</c:v>
                </c:pt>
                <c:pt idx="1">
                  <c:v>101</c:v>
                </c:pt>
                <c:pt idx="2">
                  <c:v>72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'Assuntos 10+ demandados'!$A$11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demandados'!$B$11:$D$11</c:f>
              <c:numCache>
                <c:formatCode>General</c:formatCode>
                <c:ptCount val="3"/>
                <c:pt idx="0">
                  <c:v>132</c:v>
                </c:pt>
                <c:pt idx="1">
                  <c:v>72</c:v>
                </c:pt>
                <c:pt idx="2">
                  <c:v>53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'Assuntos 10+ demandados'!$A$12</c:f>
              <c:strCache>
                <c:ptCount val="1"/>
                <c:pt idx="0">
                  <c:v>Poluição sonora - PSIU</c:v>
                </c:pt>
              </c:strCache>
            </c:strRef>
          </c:tx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demandados'!$B$12:$D$12</c:f>
              <c:numCache>
                <c:formatCode>General</c:formatCode>
                <c:ptCount val="3"/>
                <c:pt idx="0">
                  <c:v>81</c:v>
                </c:pt>
                <c:pt idx="1">
                  <c:v>81</c:v>
                </c:pt>
                <c:pt idx="2">
                  <c:v>70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'Assuntos 10+ demandados'!$A$13</c:f>
              <c:strCache>
                <c:ptCount val="1"/>
                <c:pt idx="0">
                  <c:v>Veículos abandonados</c:v>
                </c:pt>
              </c:strCache>
            </c:strRef>
          </c:tx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demandados'!$B$13:$D$13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75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'Assuntos 10+ demandados'!$A$14</c:f>
              <c:strCache>
                <c:ptCount val="1"/>
                <c:pt idx="0">
                  <c:v>Remoção de grandes objetos</c:v>
                </c:pt>
              </c:strCache>
            </c:strRef>
          </c:tx>
          <c:spPr>
            <a:ln>
              <a:solidFill>
                <a:srgbClr val="D018BA"/>
              </a:solidFill>
            </a:ln>
          </c:spPr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demandados'!$B$14:$D$14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48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'Assuntos 10+ demandados'!$A$15</c:f>
              <c:strCache>
                <c:ptCount val="1"/>
                <c:pt idx="0">
                  <c:v>Terrenos e imóveis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demandados'!$B$15:$D$15</c:f>
              <c:numCache>
                <c:formatCode>General</c:formatCode>
                <c:ptCount val="3"/>
                <c:pt idx="0">
                  <c:v>75</c:v>
                </c:pt>
                <c:pt idx="1">
                  <c:v>49</c:v>
                </c:pt>
                <c:pt idx="2">
                  <c:v>55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'Assuntos 10+ demandados'!$A$16</c:f>
              <c:strCache>
                <c:ptCount val="1"/>
                <c:pt idx="0">
                  <c:v>Colmeia e vespeiro, pernilongo e mosquito</c:v>
                </c:pt>
              </c:strCache>
            </c:strRef>
          </c:tx>
          <c:marker>
            <c:symbol val="none"/>
          </c:marker>
          <c:cat>
            <c:numRef>
              <c:f>'Assuntos 10+ demandados'!$B$6:$D$6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'Assuntos 10+ demandados'!$B$16:$D$16</c:f>
              <c:numCache>
                <c:formatCode>General</c:formatCode>
                <c:ptCount val="3"/>
                <c:pt idx="0">
                  <c:v>58</c:v>
                </c:pt>
                <c:pt idx="1">
                  <c:v>42</c:v>
                </c:pt>
                <c:pt idx="2">
                  <c:v>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15872"/>
        <c:axId val="61365568"/>
      </c:lineChart>
      <c:dateAx>
        <c:axId val="976158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61365568"/>
        <c:crosses val="autoZero"/>
        <c:auto val="1"/>
        <c:lblOffset val="100"/>
        <c:baseTimeUnit val="months"/>
      </c:dateAx>
      <c:valAx>
        <c:axId val="6136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615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7946826959130113"/>
          <c:y val="0.24972797583250594"/>
          <c:w val="0.28007863382047155"/>
          <c:h val="0.517393685604026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7" footer="0.31496062000000047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72475808944972E-2"/>
          <c:y val="0.15699192811541587"/>
          <c:w val="0.60117656345588422"/>
          <c:h val="0.76894553369299001"/>
        </c:manualLayout>
      </c:layout>
      <c:lineChart>
        <c:grouping val="standard"/>
        <c:varyColors val="0"/>
        <c:ser>
          <c:idx val="0"/>
          <c:order val="0"/>
          <c:tx>
            <c:strRef>
              <c:f>'Linha do tempo 10+assuntos(md)'!$A$7</c:f>
              <c:strCache>
                <c:ptCount val="1"/>
                <c:pt idx="0">
                  <c:v>Árvore</c:v>
                </c:pt>
              </c:strCache>
            </c:strRef>
          </c:tx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10+assuntos(md)'!$B$7:$D$7</c:f>
              <c:numCache>
                <c:formatCode>General</c:formatCode>
                <c:ptCount val="3"/>
                <c:pt idx="0">
                  <c:v>309</c:v>
                </c:pt>
                <c:pt idx="1">
                  <c:v>241</c:v>
                </c:pt>
                <c:pt idx="2">
                  <c:v>228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'Linha do tempo 10+assuntos(md)'!$A$8</c:f>
              <c:strCache>
                <c:ptCount val="1"/>
                <c:pt idx="0">
                  <c:v>Capinação e roçada de áreas verdes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10+assuntos(md)'!$B$8:$D$8</c:f>
              <c:numCache>
                <c:formatCode>General</c:formatCode>
                <c:ptCount val="3"/>
                <c:pt idx="0">
                  <c:v>227</c:v>
                </c:pt>
                <c:pt idx="1">
                  <c:v>203</c:v>
                </c:pt>
                <c:pt idx="2">
                  <c:v>173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'Linha do tempo 10+assuntos(md)'!$A$9</c:f>
              <c:strCache>
                <c:ptCount val="1"/>
                <c:pt idx="0">
                  <c:v>Buraco e pavimentação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10+assuntos(md)'!$B$9:$D$9</c:f>
              <c:numCache>
                <c:formatCode>General</c:formatCode>
                <c:ptCount val="3"/>
                <c:pt idx="0">
                  <c:v>205</c:v>
                </c:pt>
                <c:pt idx="1">
                  <c:v>178</c:v>
                </c:pt>
                <c:pt idx="2">
                  <c:v>122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'Linha do tempo 10+assuntos(md)'!$A$10</c:f>
              <c:strCache>
                <c:ptCount val="1"/>
                <c:pt idx="0">
                  <c:v>Drenagem de água de chuva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10+assuntos(md)'!$B$10:$D$10</c:f>
              <c:numCache>
                <c:formatCode>General</c:formatCode>
                <c:ptCount val="3"/>
                <c:pt idx="0">
                  <c:v>137</c:v>
                </c:pt>
                <c:pt idx="1">
                  <c:v>101</c:v>
                </c:pt>
                <c:pt idx="2">
                  <c:v>72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'Linha do tempo 10+assuntos(md)'!$A$11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10+assuntos(md)'!$B$11:$D$11</c:f>
              <c:numCache>
                <c:formatCode>General</c:formatCode>
                <c:ptCount val="3"/>
                <c:pt idx="0">
                  <c:v>132</c:v>
                </c:pt>
                <c:pt idx="1">
                  <c:v>72</c:v>
                </c:pt>
                <c:pt idx="2">
                  <c:v>53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'Linha do tempo 10+assuntos(md)'!$A$12</c:f>
              <c:strCache>
                <c:ptCount val="1"/>
                <c:pt idx="0">
                  <c:v>Poluição sonora - PSIU</c:v>
                </c:pt>
              </c:strCache>
            </c:strRef>
          </c:tx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10+assuntos(md)'!$B$12:$D$12</c:f>
              <c:numCache>
                <c:formatCode>General</c:formatCode>
                <c:ptCount val="3"/>
                <c:pt idx="0">
                  <c:v>81</c:v>
                </c:pt>
                <c:pt idx="1">
                  <c:v>81</c:v>
                </c:pt>
                <c:pt idx="2">
                  <c:v>70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'Linha do tempo 10+assuntos(md)'!$A$13</c:f>
              <c:strCache>
                <c:ptCount val="1"/>
                <c:pt idx="0">
                  <c:v>Veículos abandonados</c:v>
                </c:pt>
              </c:strCache>
            </c:strRef>
          </c:tx>
          <c:spPr>
            <a:ln>
              <a:solidFill>
                <a:prstClr val="black"/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10+assuntos(md)'!$B$13:$D$13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75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'Linha do tempo 10+assuntos(md)'!$A$14</c:f>
              <c:strCache>
                <c:ptCount val="1"/>
                <c:pt idx="0">
                  <c:v>Remoção de grandes objetos</c:v>
                </c:pt>
              </c:strCache>
            </c:strRef>
          </c:tx>
          <c:spPr>
            <a:ln>
              <a:solidFill>
                <a:srgbClr val="D018BA"/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10+assuntos(md)'!$B$14:$D$14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48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'Linha do tempo 10+assuntos(md)'!$A$15</c:f>
              <c:strCache>
                <c:ptCount val="1"/>
                <c:pt idx="0">
                  <c:v>Terrenos e imóveis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10+assuntos(md)'!$B$15:$D$15</c:f>
              <c:numCache>
                <c:formatCode>General</c:formatCode>
                <c:ptCount val="3"/>
                <c:pt idx="0">
                  <c:v>75</c:v>
                </c:pt>
                <c:pt idx="1">
                  <c:v>49</c:v>
                </c:pt>
                <c:pt idx="2">
                  <c:v>55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'Linha do tempo 10+assuntos(md)'!$A$16</c:f>
              <c:strCache>
                <c:ptCount val="1"/>
                <c:pt idx="0">
                  <c:v>Colmeia e vespeiro, pernilongo e mosquito</c:v>
                </c:pt>
              </c:strCache>
            </c:strRef>
          </c:tx>
          <c:marker>
            <c:symbol val="none"/>
          </c:marker>
          <c:cat>
            <c:numRef>
              <c:f>'Linha do tempo 10+assuntos(md)'!$B$6:$D$6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'Linha do tempo 10+assuntos(md)'!$B$16:$D$16</c:f>
              <c:numCache>
                <c:formatCode>General</c:formatCode>
                <c:ptCount val="3"/>
                <c:pt idx="0">
                  <c:v>58</c:v>
                </c:pt>
                <c:pt idx="1">
                  <c:v>42</c:v>
                </c:pt>
                <c:pt idx="2">
                  <c:v>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617920"/>
        <c:axId val="97248960"/>
      </c:lineChart>
      <c:dateAx>
        <c:axId val="976179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97248960"/>
        <c:crosses val="autoZero"/>
        <c:auto val="1"/>
        <c:lblOffset val="100"/>
        <c:baseTimeUnit val="months"/>
      </c:dateAx>
      <c:valAx>
        <c:axId val="97248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617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810172570390569"/>
          <c:y val="6.0002444262094765E-2"/>
          <c:w val="0.33189831441041562"/>
          <c:h val="0.9018186508994863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2431054193272"/>
          <c:y val="0.14679378082224051"/>
          <c:w val="0.52415254781569887"/>
          <c:h val="0.77831338347280576"/>
        </c:manualLayout>
      </c:layout>
      <c:lineChart>
        <c:grouping val="standard"/>
        <c:varyColors val="0"/>
        <c:ser>
          <c:idx val="0"/>
          <c:order val="0"/>
          <c:tx>
            <c:strRef>
              <c:f>'Linha do tempo 10+assuntos(md)'!$G$7</c:f>
              <c:strCache>
                <c:ptCount val="1"/>
                <c:pt idx="0">
                  <c:v>Árvore</c:v>
                </c:pt>
              </c:strCache>
            </c:strRef>
          </c:tx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10+assuntos(md)'!$H$7:$K$7</c:f>
              <c:numCache>
                <c:formatCode>General</c:formatCode>
                <c:ptCount val="4"/>
                <c:pt idx="0">
                  <c:v>309</c:v>
                </c:pt>
                <c:pt idx="1">
                  <c:v>241</c:v>
                </c:pt>
                <c:pt idx="2">
                  <c:v>228</c:v>
                </c:pt>
                <c:pt idx="3">
                  <c:v>301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'Linha do tempo 10+assuntos(md)'!$G$8</c:f>
              <c:strCache>
                <c:ptCount val="1"/>
                <c:pt idx="0">
                  <c:v>Capinação e roçada de áreas verdes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10+assuntos(md)'!$H$8:$K$8</c:f>
              <c:numCache>
                <c:formatCode>General</c:formatCode>
                <c:ptCount val="4"/>
                <c:pt idx="0">
                  <c:v>227</c:v>
                </c:pt>
                <c:pt idx="1">
                  <c:v>203</c:v>
                </c:pt>
                <c:pt idx="2">
                  <c:v>173</c:v>
                </c:pt>
                <c:pt idx="3">
                  <c:v>116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'Linha do tempo 10+assuntos(md)'!$G$9</c:f>
              <c:strCache>
                <c:ptCount val="1"/>
                <c:pt idx="0">
                  <c:v>Buraco e pavimentação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10+assuntos(md)'!$H$9:$K$9</c:f>
              <c:numCache>
                <c:formatCode>General</c:formatCode>
                <c:ptCount val="4"/>
                <c:pt idx="0">
                  <c:v>205</c:v>
                </c:pt>
                <c:pt idx="1">
                  <c:v>178</c:v>
                </c:pt>
                <c:pt idx="2">
                  <c:v>122</c:v>
                </c:pt>
                <c:pt idx="3">
                  <c:v>134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'Linha do tempo 10+assuntos(md)'!$G$10</c:f>
              <c:strCache>
                <c:ptCount val="1"/>
                <c:pt idx="0">
                  <c:v>Drenagem de água de chuva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10+assuntos(md)'!$H$10:$K$10</c:f>
              <c:numCache>
                <c:formatCode>General</c:formatCode>
                <c:ptCount val="4"/>
                <c:pt idx="0">
                  <c:v>137</c:v>
                </c:pt>
                <c:pt idx="1">
                  <c:v>101</c:v>
                </c:pt>
                <c:pt idx="2">
                  <c:v>72</c:v>
                </c:pt>
                <c:pt idx="3">
                  <c:v>93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'Linha do tempo 10+assuntos(md)'!$G$11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10+assuntos(md)'!$H$11:$K$11</c:f>
              <c:numCache>
                <c:formatCode>General</c:formatCode>
                <c:ptCount val="4"/>
                <c:pt idx="0">
                  <c:v>132</c:v>
                </c:pt>
                <c:pt idx="1">
                  <c:v>72</c:v>
                </c:pt>
                <c:pt idx="2">
                  <c:v>53</c:v>
                </c:pt>
                <c:pt idx="3">
                  <c:v>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'Linha do tempo 10+assuntos(md)'!$G$12</c:f>
              <c:strCache>
                <c:ptCount val="1"/>
                <c:pt idx="0">
                  <c:v>Poluição sonora - PSIU</c:v>
                </c:pt>
              </c:strCache>
            </c:strRef>
          </c:tx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10+assuntos(md)'!$H$12:$K$12</c:f>
              <c:numCache>
                <c:formatCode>General</c:formatCode>
                <c:ptCount val="4"/>
                <c:pt idx="0">
                  <c:v>81</c:v>
                </c:pt>
                <c:pt idx="1">
                  <c:v>81</c:v>
                </c:pt>
                <c:pt idx="2">
                  <c:v>70</c:v>
                </c:pt>
                <c:pt idx="3">
                  <c:v>65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'Linha do tempo 10+assuntos(md)'!$G$13</c:f>
              <c:strCache>
                <c:ptCount val="1"/>
                <c:pt idx="0">
                  <c:v>Veículos abandonados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10+assuntos(md)'!$H$13:$K$13</c:f>
              <c:numCache>
                <c:formatCode>General</c:formatCode>
                <c:ptCount val="4"/>
                <c:pt idx="0">
                  <c:v>98</c:v>
                </c:pt>
                <c:pt idx="1">
                  <c:v>59</c:v>
                </c:pt>
                <c:pt idx="2">
                  <c:v>75</c:v>
                </c:pt>
                <c:pt idx="3">
                  <c:v>71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'Linha do tempo 10+assuntos(md)'!$G$14</c:f>
              <c:strCache>
                <c:ptCount val="1"/>
                <c:pt idx="0">
                  <c:v>Remoção de grandes objetos</c:v>
                </c:pt>
              </c:strCache>
            </c:strRef>
          </c:tx>
          <c:spPr>
            <a:ln>
              <a:solidFill>
                <a:srgbClr val="D018BA"/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10+assuntos(md)'!$H$14:$K$14</c:f>
              <c:numCache>
                <c:formatCode>General</c:formatCode>
                <c:ptCount val="4"/>
                <c:pt idx="0">
                  <c:v>98</c:v>
                </c:pt>
                <c:pt idx="1">
                  <c:v>59</c:v>
                </c:pt>
                <c:pt idx="2">
                  <c:v>48</c:v>
                </c:pt>
                <c:pt idx="3">
                  <c:v>44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'Linha do tempo 10+assuntos(md)'!$G$15</c:f>
              <c:strCache>
                <c:ptCount val="1"/>
                <c:pt idx="0">
                  <c:v>Terrenos e imóveis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10+assuntos(md)'!$H$15:$K$15</c:f>
              <c:numCache>
                <c:formatCode>General</c:formatCode>
                <c:ptCount val="4"/>
                <c:pt idx="0">
                  <c:v>75</c:v>
                </c:pt>
                <c:pt idx="1">
                  <c:v>49</c:v>
                </c:pt>
                <c:pt idx="2">
                  <c:v>55</c:v>
                </c:pt>
                <c:pt idx="3">
                  <c:v>61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'Linha do tempo 10+assuntos(md)'!$G$16</c:f>
              <c:strCache>
                <c:ptCount val="1"/>
                <c:pt idx="0">
                  <c:v>Colmeia e vespeiro, pernilongo e mosquito</c:v>
                </c:pt>
              </c:strCache>
            </c:strRef>
          </c:tx>
          <c:marker>
            <c:symbol val="none"/>
          </c:marker>
          <c:cat>
            <c:numRef>
              <c:f>'Linha do tempo 10+assuntos(md)'!$H$6:$K$6</c:f>
              <c:numCache>
                <c:formatCode>mmm\-yy</c:formatCode>
                <c:ptCount val="4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  <c:pt idx="3">
                  <c:v>43101</c:v>
                </c:pt>
              </c:numCache>
            </c:numRef>
          </c:cat>
          <c:val>
            <c:numRef>
              <c:f>'Linha do tempo 10+assuntos(md)'!$H$16:$K$16</c:f>
              <c:numCache>
                <c:formatCode>General</c:formatCode>
                <c:ptCount val="4"/>
                <c:pt idx="0">
                  <c:v>58</c:v>
                </c:pt>
                <c:pt idx="1">
                  <c:v>42</c:v>
                </c:pt>
                <c:pt idx="2">
                  <c:v>38</c:v>
                </c:pt>
                <c:pt idx="3">
                  <c:v>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394048"/>
        <c:axId val="97251840"/>
      </c:lineChart>
      <c:dateAx>
        <c:axId val="10739404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97251840"/>
        <c:crosses val="autoZero"/>
        <c:auto val="1"/>
        <c:lblOffset val="100"/>
        <c:baseTimeUnit val="months"/>
      </c:dateAx>
      <c:valAx>
        <c:axId val="972518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394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064672888134485E-2"/>
          <c:y val="0.14198725176684718"/>
          <c:w val="0.89214688464188041"/>
          <c:h val="0.8417079110285208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Lbls>
            <c:dLbl>
              <c:idx val="0"/>
              <c:layout>
                <c:manualLayout>
                  <c:x val="-2.4960994351674204E-2"/>
                  <c:y val="-2.5300437717494129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2480497175837083E-2"/>
                  <c:y val="-7.590131315248238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0800828626395186E-2"/>
                  <c:y val="2.7830481489243549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7363480230859714E-2"/>
                  <c:y val="5.0600875434988236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3104522034628963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0400414313197593E-2"/>
                  <c:y val="-1.5180262630496467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1.4560580038476621E-2"/>
                  <c:y val="-7.590131315248238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8.5283561154272422E-2"/>
                  <c:y val="2.0240350173995295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2.0800828626394807E-3"/>
                  <c:y val="2.530043771749413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8.7363480230859714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8.3203314505580703E-3"/>
                  <c:y val="-7.590131315248238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0.21008836912659129"/>
                  <c:y val="7.590131315248238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V. Maria/V.Guilherme</a:t>
                    </a:r>
                  </a:p>
                </c:rich>
              </c:tx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5.8242320153906499E-2"/>
                  <c:y val="2.0240350173995295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-0.13104522034628963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0.13520538607156871"/>
                  <c:y val="1.2650218858747148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1.6640662901116137E-2"/>
                  <c:y val="-1.7710306402245791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-8.3203314505579974E-3"/>
                  <c:y val="9.2767199976201694E-17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0.15184604897268481"/>
                  <c:y val="7.590131315248238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2.0800828626395186E-2"/>
                  <c:y val="-2.530043771749413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2"/>
              <c:layout>
                <c:manualLayout>
                  <c:x val="-9.3603892604830513E-2"/>
                  <c:y val="3.0360525260992931E-2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-0.11856472317045252"/>
                  <c:y val="2.5300437717494131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6"/>
              <c:layout>
                <c:manualLayout>
                  <c:x val="-0.12480497175837113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0.11856472317045252"/>
                  <c:y val="5.0600875434988236E-3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0"/>
              <c:layout>
                <c:manualLayout>
                  <c:x val="-7.904314878030165E-2"/>
                  <c:y val="0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strRef>
              <c:f>'Ranking PR+ demendadas Abril 18'!$A$5:$A$36</c:f>
              <c:strCache>
                <c:ptCount val="32"/>
                <c:pt idx="0">
                  <c:v>Itaquera</c:v>
                </c:pt>
                <c:pt idx="1">
                  <c:v>Ipiranga</c:v>
                </c:pt>
                <c:pt idx="2">
                  <c:v>Pirituba/Jaraguá</c:v>
                </c:pt>
                <c:pt idx="3">
                  <c:v>Penha</c:v>
                </c:pt>
                <c:pt idx="4">
                  <c:v>Santo Amaro</c:v>
                </c:pt>
                <c:pt idx="5">
                  <c:v>Casa Verde</c:v>
                </c:pt>
                <c:pt idx="6">
                  <c:v>Sé</c:v>
                </c:pt>
                <c:pt idx="7">
                  <c:v>Santana/Tucuruvi</c:v>
                </c:pt>
                <c:pt idx="8">
                  <c:v>Butantã</c:v>
                </c:pt>
                <c:pt idx="9">
                  <c:v>Freguesia/Brasilândia</c:v>
                </c:pt>
                <c:pt idx="10">
                  <c:v>Mooca</c:v>
                </c:pt>
                <c:pt idx="11">
                  <c:v>M'Boi Mirim</c:v>
                </c:pt>
                <c:pt idx="12">
                  <c:v>V. Maria/V. Guilherme</c:v>
                </c:pt>
                <c:pt idx="13">
                  <c:v>Lapa</c:v>
                </c:pt>
                <c:pt idx="14">
                  <c:v>Pinheiros</c:v>
                </c:pt>
                <c:pt idx="15">
                  <c:v>Capela do Socorro</c:v>
                </c:pt>
                <c:pt idx="16">
                  <c:v>Aricanduva</c:v>
                </c:pt>
                <c:pt idx="17">
                  <c:v>Itaim Paulista</c:v>
                </c:pt>
                <c:pt idx="18">
                  <c:v>São Miguel Paulista</c:v>
                </c:pt>
                <c:pt idx="19">
                  <c:v>Campo Limpo</c:v>
                </c:pt>
                <c:pt idx="20">
                  <c:v>Cidade Ademar</c:v>
                </c:pt>
                <c:pt idx="21">
                  <c:v>Jaçanã/Tremembé</c:v>
                </c:pt>
                <c:pt idx="22">
                  <c:v>V. Prudente</c:v>
                </c:pt>
                <c:pt idx="23">
                  <c:v>Sapopemba</c:v>
                </c:pt>
                <c:pt idx="24">
                  <c:v>S. Mateus</c:v>
                </c:pt>
                <c:pt idx="25">
                  <c:v>Jabaquara</c:v>
                </c:pt>
                <c:pt idx="26">
                  <c:v>Guaianases</c:v>
                </c:pt>
                <c:pt idx="27">
                  <c:v>Ermelino Matarazzo</c:v>
                </c:pt>
                <c:pt idx="28">
                  <c:v>V. Mariana</c:v>
                </c:pt>
                <c:pt idx="29">
                  <c:v>Cidade Tiradentes</c:v>
                </c:pt>
                <c:pt idx="30">
                  <c:v>Perus</c:v>
                </c:pt>
                <c:pt idx="31">
                  <c:v>Parelheiros</c:v>
                </c:pt>
              </c:strCache>
            </c:strRef>
          </c:xVal>
          <c:yVal>
            <c:numRef>
              <c:f>'Ranking PR+ demendadas Abril 18'!$B$5:$B$36</c:f>
              <c:numCache>
                <c:formatCode>General</c:formatCode>
                <c:ptCount val="32"/>
                <c:pt idx="0">
                  <c:v>74</c:v>
                </c:pt>
                <c:pt idx="1">
                  <c:v>73</c:v>
                </c:pt>
                <c:pt idx="2">
                  <c:v>72</c:v>
                </c:pt>
                <c:pt idx="3">
                  <c:v>59</c:v>
                </c:pt>
                <c:pt idx="4">
                  <c:v>57</c:v>
                </c:pt>
                <c:pt idx="5">
                  <c:v>50</c:v>
                </c:pt>
                <c:pt idx="6">
                  <c:v>49</c:v>
                </c:pt>
                <c:pt idx="7">
                  <c:v>48</c:v>
                </c:pt>
                <c:pt idx="8">
                  <c:v>47</c:v>
                </c:pt>
                <c:pt idx="9">
                  <c:v>47</c:v>
                </c:pt>
                <c:pt idx="10">
                  <c:v>43</c:v>
                </c:pt>
                <c:pt idx="11">
                  <c:v>42</c:v>
                </c:pt>
                <c:pt idx="12">
                  <c:v>40</c:v>
                </c:pt>
                <c:pt idx="13">
                  <c:v>39</c:v>
                </c:pt>
                <c:pt idx="14">
                  <c:v>39</c:v>
                </c:pt>
                <c:pt idx="15">
                  <c:v>35</c:v>
                </c:pt>
                <c:pt idx="16">
                  <c:v>32</c:v>
                </c:pt>
                <c:pt idx="17">
                  <c:v>30</c:v>
                </c:pt>
                <c:pt idx="18">
                  <c:v>30</c:v>
                </c:pt>
                <c:pt idx="19">
                  <c:v>29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21</c:v>
                </c:pt>
                <c:pt idx="24">
                  <c:v>17</c:v>
                </c:pt>
                <c:pt idx="25">
                  <c:v>16</c:v>
                </c:pt>
                <c:pt idx="26">
                  <c:v>13</c:v>
                </c:pt>
                <c:pt idx="27">
                  <c:v>11</c:v>
                </c:pt>
                <c:pt idx="28">
                  <c:v>8</c:v>
                </c:pt>
                <c:pt idx="29">
                  <c:v>7</c:v>
                </c:pt>
                <c:pt idx="30">
                  <c:v>4</c:v>
                </c:pt>
                <c:pt idx="31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54720"/>
        <c:axId val="43966464"/>
      </c:scatterChart>
      <c:valAx>
        <c:axId val="97254720"/>
        <c:scaling>
          <c:orientation val="minMax"/>
        </c:scaling>
        <c:delete val="1"/>
        <c:axPos val="b"/>
        <c:majorTickMark val="out"/>
        <c:minorTickMark val="none"/>
        <c:tickLblPos val="none"/>
        <c:crossAx val="43966464"/>
        <c:crosses val="autoZero"/>
        <c:crossBetween val="midCat"/>
      </c:valAx>
      <c:valAx>
        <c:axId val="4396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254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14" footer="0.31496062000000014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74658096710071E-2"/>
          <c:y val="0.15064915686909025"/>
          <c:w val="0.73909075006187785"/>
          <c:h val="0.559812857296947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'10+ Abr18 - Assunto x Unidade'!$A$5</c:f>
              <c:strCache>
                <c:ptCount val="1"/>
                <c:pt idx="0">
                  <c:v>Árvore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Unidade'!$B$5:$AW$5</c:f>
              <c:numCache>
                <c:formatCode>General</c:formatCode>
                <c:ptCount val="10"/>
                <c:pt idx="0">
                  <c:v>12</c:v>
                </c:pt>
                <c:pt idx="1">
                  <c:v>2</c:v>
                </c:pt>
                <c:pt idx="2">
                  <c:v>30</c:v>
                </c:pt>
                <c:pt idx="3">
                  <c:v>17</c:v>
                </c:pt>
                <c:pt idx="4">
                  <c:v>11</c:v>
                </c:pt>
                <c:pt idx="5">
                  <c:v>9</c:v>
                </c:pt>
                <c:pt idx="6">
                  <c:v>9</c:v>
                </c:pt>
                <c:pt idx="7">
                  <c:v>28</c:v>
                </c:pt>
                <c:pt idx="8">
                  <c:v>22</c:v>
                </c:pt>
              </c:numCache>
            </c:numRef>
          </c:val>
        </c:ser>
        <c:ser>
          <c:idx val="1"/>
          <c:order val="1"/>
          <c:tx>
            <c:strRef>
              <c:f>'10+ Abr18 - Assunto x Unidade'!$A$6</c:f>
              <c:strCache>
                <c:ptCount val="1"/>
                <c:pt idx="0">
                  <c:v>Capinação e roçada de áreas verdes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Unidade'!$B$6:$AW$6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12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159</c:v>
                </c:pt>
              </c:numCache>
            </c:numRef>
          </c:val>
        </c:ser>
        <c:ser>
          <c:idx val="2"/>
          <c:order val="2"/>
          <c:tx>
            <c:strRef>
              <c:f>'10+ Abr18 - Assunto x Unidade'!$A$7</c:f>
              <c:strCache>
                <c:ptCount val="1"/>
                <c:pt idx="0">
                  <c:v>Buraco e pavimentação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Unidade'!$B$7:$AW$7</c:f>
              <c:numCache>
                <c:formatCode>General</c:formatCode>
                <c:ptCount val="10"/>
                <c:pt idx="0">
                  <c:v>15</c:v>
                </c:pt>
                <c:pt idx="1">
                  <c:v>20</c:v>
                </c:pt>
                <c:pt idx="2">
                  <c:v>12</c:v>
                </c:pt>
                <c:pt idx="3">
                  <c:v>20</c:v>
                </c:pt>
                <c:pt idx="4">
                  <c:v>17</c:v>
                </c:pt>
                <c:pt idx="5">
                  <c:v>18</c:v>
                </c:pt>
                <c:pt idx="6">
                  <c:v>16</c:v>
                </c:pt>
                <c:pt idx="7">
                  <c:v>6</c:v>
                </c:pt>
                <c:pt idx="8">
                  <c:v>2</c:v>
                </c:pt>
                <c:pt idx="9">
                  <c:v>18</c:v>
                </c:pt>
              </c:numCache>
            </c:numRef>
          </c:val>
        </c:ser>
        <c:ser>
          <c:idx val="3"/>
          <c:order val="3"/>
          <c:tx>
            <c:strRef>
              <c:f>'10+ Abr18 - Assunto x Unidade'!$A$8</c:f>
              <c:strCache>
                <c:ptCount val="1"/>
                <c:pt idx="0">
                  <c:v>Drenagem de água de chuva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Unidade'!$B$8:$AW$8</c:f>
              <c:numCache>
                <c:formatCode>General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10</c:v>
                </c:pt>
                <c:pt idx="4">
                  <c:v>4</c:v>
                </c:pt>
                <c:pt idx="5">
                  <c:v>12</c:v>
                </c:pt>
                <c:pt idx="6">
                  <c:v>2</c:v>
                </c:pt>
                <c:pt idx="7">
                  <c:v>3</c:v>
                </c:pt>
                <c:pt idx="8">
                  <c:v>16</c:v>
                </c:pt>
              </c:numCache>
            </c:numRef>
          </c:val>
        </c:ser>
        <c:ser>
          <c:idx val="4"/>
          <c:order val="4"/>
          <c:tx>
            <c:strRef>
              <c:f>'10+ Abr18 - Assunto x Unidade'!$A$9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Unidade'!$B$9:$AW$9</c:f>
              <c:numCache>
                <c:formatCode>General</c:formatCode>
                <c:ptCount val="10"/>
                <c:pt idx="0">
                  <c:v>7</c:v>
                </c:pt>
                <c:pt idx="2">
                  <c:v>5</c:v>
                </c:pt>
                <c:pt idx="3">
                  <c:v>6</c:v>
                </c:pt>
                <c:pt idx="4">
                  <c:v>2</c:v>
                </c:pt>
                <c:pt idx="5">
                  <c:v>1</c:v>
                </c:pt>
                <c:pt idx="6">
                  <c:v>3</c:v>
                </c:pt>
                <c:pt idx="9">
                  <c:v>92</c:v>
                </c:pt>
              </c:numCache>
            </c:numRef>
          </c:val>
        </c:ser>
        <c:ser>
          <c:idx val="5"/>
          <c:order val="5"/>
          <c:tx>
            <c:strRef>
              <c:f>'10+ Abr18 - Assunto x Unidade'!$A$10</c:f>
              <c:strCache>
                <c:ptCount val="1"/>
                <c:pt idx="0">
                  <c:v>Remoção de grandes objetos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Unidade'!$B$10:$AW$10</c:f>
              <c:numCache>
                <c:formatCode>General</c:formatCode>
                <c:ptCount val="10"/>
                <c:pt idx="0">
                  <c:v>1</c:v>
                </c:pt>
                <c:pt idx="9">
                  <c:v>94</c:v>
                </c:pt>
              </c:numCache>
            </c:numRef>
          </c:val>
        </c:ser>
        <c:ser>
          <c:idx val="6"/>
          <c:order val="6"/>
          <c:tx>
            <c:strRef>
              <c:f>'10+ Abr18 - Assunto x Unidade'!$A$11</c:f>
              <c:strCache>
                <c:ptCount val="1"/>
                <c:pt idx="0">
                  <c:v>Veículos abandonados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Unidade'!$B$11:$AW$11</c:f>
              <c:numCache>
                <c:formatCode>General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8</c:v>
                </c:pt>
                <c:pt idx="3">
                  <c:v>5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  <c:pt idx="7">
                  <c:v>9</c:v>
                </c:pt>
                <c:pt idx="8">
                  <c:v>3</c:v>
                </c:pt>
              </c:numCache>
            </c:numRef>
          </c:val>
        </c:ser>
        <c:ser>
          <c:idx val="7"/>
          <c:order val="7"/>
          <c:tx>
            <c:strRef>
              <c:f>'10+ Abr18 - Assunto x Unidade'!$A$12</c:f>
              <c:strCache>
                <c:ptCount val="1"/>
                <c:pt idx="0">
                  <c:v>Poluição Sonora - PSIU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Unidade'!$B$12:$AW$12</c:f>
              <c:numCache>
                <c:formatCode>General</c:formatCode>
                <c:ptCount val="10"/>
                <c:pt idx="9">
                  <c:v>81</c:v>
                </c:pt>
              </c:numCache>
            </c:numRef>
          </c:val>
        </c:ser>
        <c:ser>
          <c:idx val="8"/>
          <c:order val="8"/>
          <c:tx>
            <c:strRef>
              <c:f>'10+ Abr18 - Assunto x Unidade'!$A$13</c:f>
              <c:strCache>
                <c:ptCount val="1"/>
                <c:pt idx="0">
                  <c:v>Terrenos e imóveis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Unidade'!$B$13:$AW$13</c:f>
              <c:numCache>
                <c:formatCode>General</c:formatCode>
                <c:ptCount val="10"/>
                <c:pt idx="0">
                  <c:v>2</c:v>
                </c:pt>
                <c:pt idx="1">
                  <c:v>6</c:v>
                </c:pt>
                <c:pt idx="2">
                  <c:v>2</c:v>
                </c:pt>
                <c:pt idx="3">
                  <c:v>5</c:v>
                </c:pt>
                <c:pt idx="4">
                  <c:v>5</c:v>
                </c:pt>
                <c:pt idx="5">
                  <c:v>7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</c:ser>
        <c:ser>
          <c:idx val="9"/>
          <c:order val="9"/>
          <c:tx>
            <c:strRef>
              <c:f>'10+ Abr18 - Assunto x Unidade'!$A$14</c:f>
              <c:strCache>
                <c:ptCount val="1"/>
                <c:pt idx="0">
                  <c:v>Varrição e limpeza urbana</c:v>
                </c:pt>
              </c:strCache>
            </c:strRef>
          </c:tx>
          <c:invertIfNegative val="0"/>
          <c:cat>
            <c:strRef>
              <c:f>'10+ Abr18 - Assunto x Unidade'!$B$4:$AW$4</c:f>
              <c:strCache>
                <c:ptCount val="10"/>
                <c:pt idx="0">
                  <c:v>Casa Verde</c:v>
                </c:pt>
                <c:pt idx="1">
                  <c:v>Freguesia/Brasilândia</c:v>
                </c:pt>
                <c:pt idx="2">
                  <c:v>Ipiranga</c:v>
                </c:pt>
                <c:pt idx="3">
                  <c:v>Itaquera</c:v>
                </c:pt>
                <c:pt idx="4">
                  <c:v>Penha</c:v>
                </c:pt>
                <c:pt idx="5">
                  <c:v>Pirituba/Jaraguá</c:v>
                </c:pt>
                <c:pt idx="6">
                  <c:v>Santana/Tucuruvi</c:v>
                </c:pt>
                <c:pt idx="7">
                  <c:v>Santo Amaro</c:v>
                </c:pt>
                <c:pt idx="8">
                  <c:v>Sé</c:v>
                </c:pt>
                <c:pt idx="9">
                  <c:v>SMPR</c:v>
                </c:pt>
              </c:strCache>
            </c:strRef>
          </c:cat>
          <c:val>
            <c:numRef>
              <c:f>'10+ Abr18 - Assunto x Unidade'!$B$14:$AW$14</c:f>
              <c:numCache>
                <c:formatCode>General</c:formatCode>
                <c:ptCount val="10"/>
                <c:pt idx="5">
                  <c:v>2</c:v>
                </c:pt>
                <c:pt idx="6">
                  <c:v>2</c:v>
                </c:pt>
                <c:pt idx="9">
                  <c:v>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396608"/>
        <c:axId val="43968192"/>
      </c:barChart>
      <c:catAx>
        <c:axId val="107396608"/>
        <c:scaling>
          <c:orientation val="minMax"/>
        </c:scaling>
        <c:delete val="0"/>
        <c:axPos val="b"/>
        <c:majorTickMark val="out"/>
        <c:minorTickMark val="none"/>
        <c:tickLblPos val="nextTo"/>
        <c:crossAx val="43968192"/>
        <c:crosses val="autoZero"/>
        <c:auto val="1"/>
        <c:lblAlgn val="ctr"/>
        <c:lblOffset val="100"/>
        <c:noMultiLvlLbl val="0"/>
      </c:catAx>
      <c:valAx>
        <c:axId val="43968192"/>
        <c:scaling>
          <c:orientation val="minMax"/>
          <c:max val="16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396608"/>
        <c:crosses val="autoZero"/>
        <c:crossBetween val="between"/>
        <c:majorUnit val="10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85442276939767137"/>
          <c:y val="0.18075540215007393"/>
          <c:w val="0.14557723060232877"/>
          <c:h val="0.6567540358825015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36" footer="0.31496062000000036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210596256479167E-2"/>
          <c:y val="0.20385674931129483"/>
          <c:w val="0.53499150771534432"/>
          <c:h val="0.7271304310101736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Plan11!$A$5</c:f>
              <c:strCache>
                <c:ptCount val="1"/>
                <c:pt idx="0">
                  <c:v>Árvore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Plan11!$B$5:$D$5</c:f>
              <c:numCache>
                <c:formatCode>General</c:formatCode>
                <c:ptCount val="3"/>
                <c:pt idx="0">
                  <c:v>309</c:v>
                </c:pt>
                <c:pt idx="1">
                  <c:v>241</c:v>
                </c:pt>
                <c:pt idx="2">
                  <c:v>228</c:v>
                </c:pt>
              </c:numCache>
            </c:numRef>
          </c:val>
        </c:ser>
        <c:ser>
          <c:idx val="1"/>
          <c:order val="1"/>
          <c:tx>
            <c:strRef>
              <c:f>Plan11!$A$6</c:f>
              <c:strCache>
                <c:ptCount val="1"/>
                <c:pt idx="0">
                  <c:v>Capinação e roçada de áreas verdes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Plan11!$B$6:$D$6</c:f>
              <c:numCache>
                <c:formatCode>General</c:formatCode>
                <c:ptCount val="3"/>
                <c:pt idx="0">
                  <c:v>227</c:v>
                </c:pt>
                <c:pt idx="1">
                  <c:v>203</c:v>
                </c:pt>
                <c:pt idx="2">
                  <c:v>173</c:v>
                </c:pt>
              </c:numCache>
            </c:numRef>
          </c:val>
        </c:ser>
        <c:ser>
          <c:idx val="2"/>
          <c:order val="2"/>
          <c:tx>
            <c:strRef>
              <c:f>Plan11!$A$7</c:f>
              <c:strCache>
                <c:ptCount val="1"/>
                <c:pt idx="0">
                  <c:v>Buraco e pavimentação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Plan11!$B$7:$D$7</c:f>
              <c:numCache>
                <c:formatCode>General</c:formatCode>
                <c:ptCount val="3"/>
                <c:pt idx="0">
                  <c:v>205</c:v>
                </c:pt>
                <c:pt idx="1">
                  <c:v>178</c:v>
                </c:pt>
                <c:pt idx="2">
                  <c:v>122</c:v>
                </c:pt>
              </c:numCache>
            </c:numRef>
          </c:val>
        </c:ser>
        <c:ser>
          <c:idx val="3"/>
          <c:order val="3"/>
          <c:tx>
            <c:strRef>
              <c:f>Plan11!$A$8</c:f>
              <c:strCache>
                <c:ptCount val="1"/>
                <c:pt idx="0">
                  <c:v>Drenagem de água de chuva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Plan11!$B$8:$D$8</c:f>
              <c:numCache>
                <c:formatCode>General</c:formatCode>
                <c:ptCount val="3"/>
                <c:pt idx="0">
                  <c:v>137</c:v>
                </c:pt>
                <c:pt idx="1">
                  <c:v>101</c:v>
                </c:pt>
                <c:pt idx="2">
                  <c:v>72</c:v>
                </c:pt>
              </c:numCache>
            </c:numRef>
          </c:val>
        </c:ser>
        <c:ser>
          <c:idx val="4"/>
          <c:order val="4"/>
          <c:tx>
            <c:strRef>
              <c:f>Plan11!$A$9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Plan11!$B$9:$D$9</c:f>
              <c:numCache>
                <c:formatCode>General</c:formatCode>
                <c:ptCount val="3"/>
                <c:pt idx="0">
                  <c:v>132</c:v>
                </c:pt>
                <c:pt idx="1">
                  <c:v>72</c:v>
                </c:pt>
                <c:pt idx="2">
                  <c:v>53</c:v>
                </c:pt>
              </c:numCache>
            </c:numRef>
          </c:val>
        </c:ser>
        <c:ser>
          <c:idx val="5"/>
          <c:order val="5"/>
          <c:tx>
            <c:strRef>
              <c:f>Plan11!$A$10</c:f>
              <c:strCache>
                <c:ptCount val="1"/>
                <c:pt idx="0">
                  <c:v>Poluição sonora - PSIU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Plan11!$B$10:$D$10</c:f>
              <c:numCache>
                <c:formatCode>General</c:formatCode>
                <c:ptCount val="3"/>
                <c:pt idx="0">
                  <c:v>81</c:v>
                </c:pt>
                <c:pt idx="1">
                  <c:v>81</c:v>
                </c:pt>
                <c:pt idx="2">
                  <c:v>70</c:v>
                </c:pt>
              </c:numCache>
            </c:numRef>
          </c:val>
        </c:ser>
        <c:ser>
          <c:idx val="6"/>
          <c:order val="6"/>
          <c:tx>
            <c:strRef>
              <c:f>Plan11!$A$11</c:f>
              <c:strCache>
                <c:ptCount val="1"/>
                <c:pt idx="0">
                  <c:v>Veículos abandonados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Plan11!$B$11:$D$11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75</c:v>
                </c:pt>
              </c:numCache>
            </c:numRef>
          </c:val>
        </c:ser>
        <c:ser>
          <c:idx val="7"/>
          <c:order val="7"/>
          <c:tx>
            <c:strRef>
              <c:f>Plan11!$A$12</c:f>
              <c:strCache>
                <c:ptCount val="1"/>
                <c:pt idx="0">
                  <c:v>Remoção de grandes objetos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Plan11!$B$12:$D$12</c:f>
              <c:numCache>
                <c:formatCode>General</c:formatCode>
                <c:ptCount val="3"/>
                <c:pt idx="0">
                  <c:v>98</c:v>
                </c:pt>
                <c:pt idx="1">
                  <c:v>59</c:v>
                </c:pt>
                <c:pt idx="2">
                  <c:v>48</c:v>
                </c:pt>
              </c:numCache>
            </c:numRef>
          </c:val>
        </c:ser>
        <c:ser>
          <c:idx val="8"/>
          <c:order val="8"/>
          <c:tx>
            <c:strRef>
              <c:f>Plan11!$A$13</c:f>
              <c:strCache>
                <c:ptCount val="1"/>
                <c:pt idx="0">
                  <c:v>Terrenos e imóveis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Plan11!$B$13:$D$13</c:f>
              <c:numCache>
                <c:formatCode>General</c:formatCode>
                <c:ptCount val="3"/>
                <c:pt idx="0">
                  <c:v>75</c:v>
                </c:pt>
                <c:pt idx="1">
                  <c:v>49</c:v>
                </c:pt>
                <c:pt idx="2">
                  <c:v>55</c:v>
                </c:pt>
              </c:numCache>
            </c:numRef>
          </c:val>
        </c:ser>
        <c:ser>
          <c:idx val="9"/>
          <c:order val="9"/>
          <c:tx>
            <c:strRef>
              <c:f>Plan11!$A$14</c:f>
              <c:strCache>
                <c:ptCount val="1"/>
                <c:pt idx="0">
                  <c:v>Colmeia e vespeiro, pernilongo e mosquito</c:v>
                </c:pt>
              </c:strCache>
            </c:strRef>
          </c:tx>
          <c:invertIfNegative val="0"/>
          <c:cat>
            <c:numRef>
              <c:f>Plan11!$B$4:$D$4</c:f>
              <c:numCache>
                <c:formatCode>mmm\-yy</c:formatCode>
                <c:ptCount val="3"/>
                <c:pt idx="0">
                  <c:v>43191</c:v>
                </c:pt>
                <c:pt idx="1">
                  <c:v>43160</c:v>
                </c:pt>
                <c:pt idx="2">
                  <c:v>43132</c:v>
                </c:pt>
              </c:numCache>
            </c:numRef>
          </c:cat>
          <c:val>
            <c:numRef>
              <c:f>Plan11!$B$14:$D$14</c:f>
              <c:numCache>
                <c:formatCode>General</c:formatCode>
                <c:ptCount val="3"/>
                <c:pt idx="0">
                  <c:v>58</c:v>
                </c:pt>
                <c:pt idx="1">
                  <c:v>42</c:v>
                </c:pt>
                <c:pt idx="2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66176"/>
        <c:axId val="43971072"/>
      </c:barChart>
      <c:dateAx>
        <c:axId val="97266176"/>
        <c:scaling>
          <c:orientation val="minMax"/>
        </c:scaling>
        <c:delete val="0"/>
        <c:axPos val="l"/>
        <c:numFmt formatCode="mmm\-yy" sourceLinked="1"/>
        <c:majorTickMark val="out"/>
        <c:minorTickMark val="none"/>
        <c:tickLblPos val="nextTo"/>
        <c:crossAx val="43971072"/>
        <c:crosses val="autoZero"/>
        <c:auto val="1"/>
        <c:lblOffset val="100"/>
        <c:baseTimeUnit val="months"/>
      </c:dateAx>
      <c:valAx>
        <c:axId val="4397107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97266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1"/>
        <c:ser>
          <c:idx val="3"/>
          <c:order val="0"/>
          <c:invertIfNegative val="0"/>
          <c:cat>
            <c:strRef>
              <c:f>Plan11!$A$5:$A$14</c:f>
              <c:strCache>
                <c:ptCount val="10"/>
                <c:pt idx="0">
                  <c:v>Árvore</c:v>
                </c:pt>
                <c:pt idx="1">
                  <c:v>Capinação e roçada de áreas verdes</c:v>
                </c:pt>
                <c:pt idx="2">
                  <c:v>Buraco e pavimentação</c:v>
                </c:pt>
                <c:pt idx="3">
                  <c:v>Drenagem de água de chuva</c:v>
                </c:pt>
                <c:pt idx="4">
                  <c:v>Ponto viciado, entulho e caçamba de entulho</c:v>
                </c:pt>
                <c:pt idx="5">
                  <c:v>Poluição sonora - PSIU</c:v>
                </c:pt>
                <c:pt idx="6">
                  <c:v>Veículos abandonados</c:v>
                </c:pt>
                <c:pt idx="7">
                  <c:v>Remoção de grandes objetos</c:v>
                </c:pt>
                <c:pt idx="8">
                  <c:v>Terrenos e imóveis</c:v>
                </c:pt>
                <c:pt idx="9">
                  <c:v>Colmeia e vespeiro, pernilongo e mosquito</c:v>
                </c:pt>
              </c:strCache>
            </c:strRef>
          </c:cat>
          <c:val>
            <c:numRef>
              <c:f>Plan11!$E$5:$E$14</c:f>
              <c:numCache>
                <c:formatCode>0</c:formatCode>
                <c:ptCount val="10"/>
                <c:pt idx="0">
                  <c:v>259.33333333333331</c:v>
                </c:pt>
                <c:pt idx="1">
                  <c:v>201</c:v>
                </c:pt>
                <c:pt idx="2">
                  <c:v>168.33333333333334</c:v>
                </c:pt>
                <c:pt idx="3">
                  <c:v>103.33333333333333</c:v>
                </c:pt>
                <c:pt idx="4">
                  <c:v>85.666666666666671</c:v>
                </c:pt>
                <c:pt idx="5">
                  <c:v>77.333333333333329</c:v>
                </c:pt>
                <c:pt idx="6">
                  <c:v>77.333333333333329</c:v>
                </c:pt>
                <c:pt idx="7">
                  <c:v>68.333333333333329</c:v>
                </c:pt>
                <c:pt idx="8">
                  <c:v>59.666666666666664</c:v>
                </c:pt>
                <c:pt idx="9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266688"/>
        <c:axId val="43973376"/>
      </c:barChart>
      <c:catAx>
        <c:axId val="97266688"/>
        <c:scaling>
          <c:orientation val="minMax"/>
        </c:scaling>
        <c:delete val="0"/>
        <c:axPos val="l"/>
        <c:majorTickMark val="out"/>
        <c:minorTickMark val="none"/>
        <c:tickLblPos val="nextTo"/>
        <c:crossAx val="43973376"/>
        <c:crosses val="autoZero"/>
        <c:auto val="1"/>
        <c:lblAlgn val="ctr"/>
        <c:lblOffset val="100"/>
        <c:noMultiLvlLbl val="0"/>
      </c:catAx>
      <c:valAx>
        <c:axId val="43973376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crossAx val="97266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10</xdr:row>
      <xdr:rowOff>28575</xdr:rowOff>
    </xdr:from>
    <xdr:to>
      <xdr:col>6</xdr:col>
      <xdr:colOff>123824</xdr:colOff>
      <xdr:row>27</xdr:row>
      <xdr:rowOff>123825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0.27625</cdr:x>
      <cdr:y>0.02</cdr:y>
    </cdr:from>
    <cdr:to>
      <cdr:x>0.76844</cdr:x>
      <cdr:y>0.10961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628775" y="66675"/>
          <a:ext cx="2901940" cy="298734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16</xdr:row>
      <xdr:rowOff>0</xdr:rowOff>
    </xdr:from>
    <xdr:to>
      <xdr:col>4</xdr:col>
      <xdr:colOff>1400175</xdr:colOff>
      <xdr:row>30</xdr:row>
      <xdr:rowOff>76200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15</xdr:row>
      <xdr:rowOff>161925</xdr:rowOff>
    </xdr:from>
    <xdr:to>
      <xdr:col>12</xdr:col>
      <xdr:colOff>581025</xdr:colOff>
      <xdr:row>30</xdr:row>
      <xdr:rowOff>47625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590551</xdr:colOff>
      <xdr:row>0</xdr:row>
      <xdr:rowOff>133349</xdr:rowOff>
    </xdr:from>
    <xdr:to>
      <xdr:col>20</xdr:col>
      <xdr:colOff>600075</xdr:colOff>
      <xdr:row>23</xdr:row>
      <xdr:rowOff>19050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28574</xdr:colOff>
      <xdr:row>24</xdr:row>
      <xdr:rowOff>47625</xdr:rowOff>
    </xdr:from>
    <xdr:to>
      <xdr:col>21</xdr:col>
      <xdr:colOff>323849</xdr:colOff>
      <xdr:row>54</xdr:row>
      <xdr:rowOff>95250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0.05202</cdr:x>
      <cdr:y>0.05351</cdr:y>
    </cdr:from>
    <cdr:to>
      <cdr:x>0.72572</cdr:x>
      <cdr:y>0.14334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381000" y="232410"/>
          <a:ext cx="4934684" cy="3901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pt-BR" sz="1100" b="1">
              <a:latin typeface="Arial" pitchFamily="34" charset="0"/>
              <a:cs typeface="Arial" pitchFamily="34" charset="0"/>
            </a:rPr>
            <a:t>Média dos ultimos</a:t>
          </a:r>
          <a:r>
            <a:rPr lang="pt-BR" sz="1100" b="1" baseline="0">
              <a:latin typeface="Arial" pitchFamily="34" charset="0"/>
              <a:cs typeface="Arial" pitchFamily="34" charset="0"/>
            </a:rPr>
            <a:t> 3 meses das unidaes de PMSP mais demandadas*</a:t>
          </a:r>
        </a:p>
        <a:p xmlns:a="http://schemas.openxmlformats.org/drawingml/2006/main">
          <a:endParaRPr lang="pt-BR" sz="1100" b="1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r>
            <a:rPr lang="pt-BR" sz="1100" b="1" baseline="0">
              <a:latin typeface="Arial" pitchFamily="34" charset="0"/>
              <a:cs typeface="Arial" pitchFamily="34" charset="0"/>
            </a:rPr>
            <a:t>*Prefeituras regionais incluídas na SMSP</a:t>
          </a:r>
          <a:endParaRPr lang="pt-BR" sz="11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0.22906</cdr:x>
      <cdr:y>0.00997</cdr:y>
    </cdr:from>
    <cdr:to>
      <cdr:x>0.90957</cdr:x>
      <cdr:y>0.12292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743236" y="58479"/>
          <a:ext cx="5179058" cy="662763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228599</xdr:colOff>
      <xdr:row>1</xdr:row>
      <xdr:rowOff>200024</xdr:rowOff>
    </xdr:from>
    <xdr:to>
      <xdr:col>22</xdr:col>
      <xdr:colOff>123824</xdr:colOff>
      <xdr:row>25</xdr:row>
      <xdr:rowOff>47625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29</xdr:row>
      <xdr:rowOff>123825</xdr:rowOff>
    </xdr:from>
    <xdr:to>
      <xdr:col>11</xdr:col>
      <xdr:colOff>333374</xdr:colOff>
      <xdr:row>48</xdr:row>
      <xdr:rowOff>38100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19</xdr:row>
      <xdr:rowOff>95250</xdr:rowOff>
    </xdr:from>
    <xdr:to>
      <xdr:col>7</xdr:col>
      <xdr:colOff>38101</xdr:colOff>
      <xdr:row>42</xdr:row>
      <xdr:rowOff>57150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457199</xdr:colOff>
      <xdr:row>0</xdr:row>
      <xdr:rowOff>9525</xdr:rowOff>
    </xdr:from>
    <xdr:to>
      <xdr:col>15</xdr:col>
      <xdr:colOff>581024</xdr:colOff>
      <xdr:row>19</xdr:row>
      <xdr:rowOff>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0.07399</cdr:x>
      <cdr:y>0.02686</cdr:y>
    </cdr:from>
    <cdr:to>
      <cdr:x>0.6231</cdr:x>
      <cdr:y>0.10124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90550" y="123825"/>
          <a:ext cx="4383003" cy="342900"/>
        </a:xfrm>
        <a:prstGeom xmlns:a="http://schemas.openxmlformats.org/drawingml/2006/main" prst="rect">
          <a:avLst/>
        </a:prstGeom>
      </cdr:spPr>
    </cdr:pic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0.33689</cdr:x>
      <cdr:y>0.02256</cdr:y>
    </cdr:from>
    <cdr:to>
      <cdr:x>0.84567</cdr:x>
      <cdr:y>0.15038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105025" y="85724"/>
          <a:ext cx="3179072" cy="485775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76200</xdr:colOff>
      <xdr:row>27</xdr:row>
      <xdr:rowOff>47624</xdr:rowOff>
    </xdr:from>
    <xdr:to>
      <xdr:col>23</xdr:col>
      <xdr:colOff>571500</xdr:colOff>
      <xdr:row>53</xdr:row>
      <xdr:rowOff>152399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18</xdr:row>
      <xdr:rowOff>66675</xdr:rowOff>
    </xdr:from>
    <xdr:to>
      <xdr:col>5</xdr:col>
      <xdr:colOff>9525</xdr:colOff>
      <xdr:row>40</xdr:row>
      <xdr:rowOff>123824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28574</xdr:colOff>
      <xdr:row>18</xdr:row>
      <xdr:rowOff>95250</xdr:rowOff>
    </xdr:from>
    <xdr:to>
      <xdr:col>11</xdr:col>
      <xdr:colOff>542924</xdr:colOff>
      <xdr:row>40</xdr:row>
      <xdr:rowOff>152400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0.0751</cdr:x>
      <cdr:y>0.03294</cdr:y>
    </cdr:from>
    <cdr:to>
      <cdr:x>0.5299</cdr:x>
      <cdr:y>0.1752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514350" y="133350"/>
          <a:ext cx="3114675" cy="5758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pt-BR" sz="1400" b="1"/>
            <a:t>Linha do tempo </a:t>
          </a:r>
        </a:p>
        <a:p xmlns:a="http://schemas.openxmlformats.org/drawingml/2006/main">
          <a:pPr algn="ctr"/>
          <a:r>
            <a:rPr lang="pt-BR" sz="1400" b="1"/>
            <a:t>Média </a:t>
          </a:r>
          <a:r>
            <a:rPr lang="pt-BR" sz="1400" b="1" baseline="0"/>
            <a:t>dos 10+  assuntos demandados</a:t>
          </a:r>
          <a:endParaRPr lang="pt-BR" sz="1400" b="1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0.14035</cdr:x>
      <cdr:y>0</cdr:y>
    </cdr:from>
    <cdr:to>
      <cdr:x>0.54299</cdr:x>
      <cdr:y>0.11921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066800" y="0"/>
          <a:ext cx="3060457" cy="512108"/>
        </a:xfrm>
        <a:prstGeom xmlns:a="http://schemas.openxmlformats.org/drawingml/2006/main" prst="rect">
          <a:avLst/>
        </a:prstGeom>
      </cdr:spPr>
    </cdr:pic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0.2398</cdr:x>
      <cdr:y>0.01794</cdr:y>
    </cdr:from>
    <cdr:to>
      <cdr:x>0.55509</cdr:x>
      <cdr:y>0.09492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400175" y="76200"/>
          <a:ext cx="1840877" cy="327022"/>
        </a:xfrm>
        <a:prstGeom xmlns:a="http://schemas.openxmlformats.org/drawingml/2006/main" prst="rect">
          <a:avLst/>
        </a:prstGeom>
      </cdr:spPr>
    </cdr:pic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142874</xdr:rowOff>
    </xdr:from>
    <xdr:to>
      <xdr:col>12</xdr:col>
      <xdr:colOff>276225</xdr:colOff>
      <xdr:row>27</xdr:row>
      <xdr:rowOff>9525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0.07956</cdr:x>
      <cdr:y>0.03416</cdr:y>
    </cdr:from>
    <cdr:to>
      <cdr:x>0.91888</cdr:x>
      <cdr:y>0.12849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485775" y="171450"/>
          <a:ext cx="5124451" cy="4735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pt-BR" sz="1200" b="1">
              <a:latin typeface="Arial" pitchFamily="34" charset="0"/>
              <a:cs typeface="Arial" pitchFamily="34" charset="0"/>
            </a:rPr>
            <a:t>Ranking</a:t>
          </a:r>
          <a:r>
            <a:rPr lang="pt-BR" sz="1200" b="1" baseline="0">
              <a:latin typeface="Arial" pitchFamily="34" charset="0"/>
              <a:cs typeface="Arial" pitchFamily="34" charset="0"/>
            </a:rPr>
            <a:t> das Prefeituras Regionais mais demandas - Abril 2018</a:t>
          </a:r>
          <a:endParaRPr lang="pt-BR" sz="12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15</xdr:row>
      <xdr:rowOff>123825</xdr:rowOff>
    </xdr:from>
    <xdr:to>
      <xdr:col>48</xdr:col>
      <xdr:colOff>133350</xdr:colOff>
      <xdr:row>44</xdr:row>
      <xdr:rowOff>161925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552450</xdr:colOff>
      <xdr:row>3</xdr:row>
      <xdr:rowOff>47625</xdr:rowOff>
    </xdr:from>
    <xdr:to>
      <xdr:col>0</xdr:col>
      <xdr:colOff>2266950</xdr:colOff>
      <xdr:row>3</xdr:row>
      <xdr:rowOff>409575</xdr:rowOff>
    </xdr:to>
    <xdr:cxnSp macro="">
      <xdr:nvCxnSpPr>
        <xdr:cNvPr id="4" name="Conector reto 3"/>
        <xdr:cNvCxnSpPr/>
      </xdr:nvCxnSpPr>
      <xdr:spPr>
        <a:xfrm>
          <a:off x="552450" y="47625"/>
          <a:ext cx="1714500" cy="361950"/>
        </a:xfrm>
        <a:prstGeom prst="line">
          <a:avLst/>
        </a:prstGeom>
        <a:ln w="317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0.21744</cdr:x>
      <cdr:y>0</cdr:y>
    </cdr:from>
    <cdr:to>
      <cdr:x>0.7326</cdr:x>
      <cdr:y>0.12219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569877" y="0"/>
          <a:ext cx="3719477" cy="679707"/>
        </a:xfrm>
        <a:prstGeom xmlns:a="http://schemas.openxmlformats.org/drawingml/2006/main" prst="rect">
          <a:avLst/>
        </a:prstGeom>
      </cdr:spPr>
    </cdr:pic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295273</xdr:colOff>
      <xdr:row>2</xdr:row>
      <xdr:rowOff>180975</xdr:rowOff>
    </xdr:from>
    <xdr:to>
      <xdr:col>18</xdr:col>
      <xdr:colOff>352424</xdr:colOff>
      <xdr:row>27</xdr:row>
      <xdr:rowOff>19050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85725</xdr:colOff>
      <xdr:row>28</xdr:row>
      <xdr:rowOff>123824</xdr:rowOff>
    </xdr:from>
    <xdr:to>
      <xdr:col>16</xdr:col>
      <xdr:colOff>238125</xdr:colOff>
      <xdr:row>48</xdr:row>
      <xdr:rowOff>114299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5" sqref="E5"/>
    </sheetView>
  </sheetViews>
  <sheetFormatPr defaultRowHeight="15"/>
  <cols>
    <col min="1" max="1" width="42.7109375" style="1" customWidth="1"/>
    <col min="2" max="16384" width="9.140625" style="1"/>
  </cols>
  <sheetData>
    <row r="1" spans="1:5">
      <c r="A1" s="2" t="s">
        <v>143</v>
      </c>
      <c r="B1" s="2"/>
      <c r="C1" s="2"/>
      <c r="D1" s="2"/>
    </row>
    <row r="2" spans="1:5">
      <c r="A2" s="2" t="s">
        <v>144</v>
      </c>
      <c r="B2" s="2"/>
      <c r="C2" s="2"/>
      <c r="D2" s="2"/>
    </row>
    <row r="4" spans="1:5">
      <c r="A4" s="3" t="s">
        <v>145</v>
      </c>
      <c r="B4" s="4">
        <v>43191</v>
      </c>
      <c r="C4" s="4">
        <v>43160</v>
      </c>
      <c r="D4" s="4">
        <v>43132</v>
      </c>
      <c r="E4" s="5" t="s">
        <v>146</v>
      </c>
    </row>
    <row r="5" spans="1:5">
      <c r="A5" s="6" t="s">
        <v>0</v>
      </c>
      <c r="B5" s="6">
        <v>2386</v>
      </c>
      <c r="C5" s="6">
        <v>1789</v>
      </c>
      <c r="D5" s="6">
        <v>1443</v>
      </c>
      <c r="E5" s="7">
        <f>AVERAGE(B5:D5)</f>
        <v>1872.6666666666667</v>
      </c>
    </row>
    <row r="6" spans="1:5">
      <c r="A6" s="6" t="s">
        <v>147</v>
      </c>
      <c r="B6" s="6">
        <v>394</v>
      </c>
      <c r="C6" s="6">
        <v>469</v>
      </c>
      <c r="D6" s="6">
        <v>467</v>
      </c>
      <c r="E6" s="7">
        <f t="shared" ref="E6:E9" si="0">AVERAGE(B6:D6)</f>
        <v>443.33333333333331</v>
      </c>
    </row>
    <row r="7" spans="1:5">
      <c r="A7" s="6" t="s">
        <v>148</v>
      </c>
      <c r="B7" s="6">
        <v>11</v>
      </c>
      <c r="C7" s="6">
        <v>9</v>
      </c>
      <c r="D7" s="6">
        <v>2</v>
      </c>
      <c r="E7" s="7">
        <f t="shared" si="0"/>
        <v>7.333333333333333</v>
      </c>
    </row>
    <row r="8" spans="1:5">
      <c r="A8" s="6" t="s">
        <v>95</v>
      </c>
      <c r="B8" s="6">
        <v>33</v>
      </c>
      <c r="C8" s="6">
        <v>65</v>
      </c>
      <c r="D8" s="6">
        <v>67</v>
      </c>
      <c r="E8" s="7">
        <f t="shared" si="0"/>
        <v>55</v>
      </c>
    </row>
    <row r="9" spans="1:5">
      <c r="A9" s="8" t="s">
        <v>149</v>
      </c>
      <c r="B9" s="9">
        <f>SUM(B5:B8)</f>
        <v>2824</v>
      </c>
      <c r="C9" s="9">
        <f>SUM(C5:C8)</f>
        <v>2332</v>
      </c>
      <c r="D9" s="9">
        <f>SUM(D5:D8)</f>
        <v>1979</v>
      </c>
      <c r="E9" s="10">
        <f t="shared" si="0"/>
        <v>2378.3333333333335</v>
      </c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B9:D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12" sqref="E12"/>
    </sheetView>
  </sheetViews>
  <sheetFormatPr defaultRowHeight="15"/>
  <cols>
    <col min="1" max="1" width="9.140625" style="1"/>
    <col min="2" max="2" width="16.42578125" style="1" customWidth="1"/>
    <col min="3" max="3" width="14.5703125" style="1" customWidth="1"/>
    <col min="4" max="4" width="9.140625" style="1"/>
    <col min="5" max="5" width="32.5703125" style="1" customWidth="1"/>
    <col min="6" max="6" width="5.5703125" style="11" customWidth="1"/>
    <col min="7" max="7" width="9.140625" style="1"/>
    <col min="8" max="8" width="12" style="1" bestFit="1" customWidth="1"/>
    <col min="9" max="9" width="11.28515625" style="1" bestFit="1" customWidth="1"/>
    <col min="10" max="257" width="9.140625" style="1"/>
    <col min="258" max="258" width="16.42578125" style="1" customWidth="1"/>
    <col min="259" max="259" width="14.5703125" style="1" customWidth="1"/>
    <col min="260" max="260" width="9.140625" style="1"/>
    <col min="261" max="261" width="35" style="1" customWidth="1"/>
    <col min="262" max="262" width="14.42578125" style="1" customWidth="1"/>
    <col min="263" max="513" width="9.140625" style="1"/>
    <col min="514" max="514" width="16.42578125" style="1" customWidth="1"/>
    <col min="515" max="515" width="14.5703125" style="1" customWidth="1"/>
    <col min="516" max="516" width="9.140625" style="1"/>
    <col min="517" max="517" width="35" style="1" customWidth="1"/>
    <col min="518" max="518" width="14.42578125" style="1" customWidth="1"/>
    <col min="519" max="769" width="9.140625" style="1"/>
    <col min="770" max="770" width="16.42578125" style="1" customWidth="1"/>
    <col min="771" max="771" width="14.5703125" style="1" customWidth="1"/>
    <col min="772" max="772" width="9.140625" style="1"/>
    <col min="773" max="773" width="35" style="1" customWidth="1"/>
    <col min="774" max="774" width="14.42578125" style="1" customWidth="1"/>
    <col min="775" max="1025" width="9.140625" style="1"/>
    <col min="1026" max="1026" width="16.42578125" style="1" customWidth="1"/>
    <col min="1027" max="1027" width="14.5703125" style="1" customWidth="1"/>
    <col min="1028" max="1028" width="9.140625" style="1"/>
    <col min="1029" max="1029" width="35" style="1" customWidth="1"/>
    <col min="1030" max="1030" width="14.42578125" style="1" customWidth="1"/>
    <col min="1031" max="1281" width="9.140625" style="1"/>
    <col min="1282" max="1282" width="16.42578125" style="1" customWidth="1"/>
    <col min="1283" max="1283" width="14.5703125" style="1" customWidth="1"/>
    <col min="1284" max="1284" width="9.140625" style="1"/>
    <col min="1285" max="1285" width="35" style="1" customWidth="1"/>
    <col min="1286" max="1286" width="14.42578125" style="1" customWidth="1"/>
    <col min="1287" max="1537" width="9.140625" style="1"/>
    <col min="1538" max="1538" width="16.42578125" style="1" customWidth="1"/>
    <col min="1539" max="1539" width="14.5703125" style="1" customWidth="1"/>
    <col min="1540" max="1540" width="9.140625" style="1"/>
    <col min="1541" max="1541" width="35" style="1" customWidth="1"/>
    <col min="1542" max="1542" width="14.42578125" style="1" customWidth="1"/>
    <col min="1543" max="1793" width="9.140625" style="1"/>
    <col min="1794" max="1794" width="16.42578125" style="1" customWidth="1"/>
    <col min="1795" max="1795" width="14.5703125" style="1" customWidth="1"/>
    <col min="1796" max="1796" width="9.140625" style="1"/>
    <col min="1797" max="1797" width="35" style="1" customWidth="1"/>
    <col min="1798" max="1798" width="14.42578125" style="1" customWidth="1"/>
    <col min="1799" max="2049" width="9.140625" style="1"/>
    <col min="2050" max="2050" width="16.42578125" style="1" customWidth="1"/>
    <col min="2051" max="2051" width="14.5703125" style="1" customWidth="1"/>
    <col min="2052" max="2052" width="9.140625" style="1"/>
    <col min="2053" max="2053" width="35" style="1" customWidth="1"/>
    <col min="2054" max="2054" width="14.42578125" style="1" customWidth="1"/>
    <col min="2055" max="2305" width="9.140625" style="1"/>
    <col min="2306" max="2306" width="16.42578125" style="1" customWidth="1"/>
    <col min="2307" max="2307" width="14.5703125" style="1" customWidth="1"/>
    <col min="2308" max="2308" width="9.140625" style="1"/>
    <col min="2309" max="2309" width="35" style="1" customWidth="1"/>
    <col min="2310" max="2310" width="14.42578125" style="1" customWidth="1"/>
    <col min="2311" max="2561" width="9.140625" style="1"/>
    <col min="2562" max="2562" width="16.42578125" style="1" customWidth="1"/>
    <col min="2563" max="2563" width="14.5703125" style="1" customWidth="1"/>
    <col min="2564" max="2564" width="9.140625" style="1"/>
    <col min="2565" max="2565" width="35" style="1" customWidth="1"/>
    <col min="2566" max="2566" width="14.42578125" style="1" customWidth="1"/>
    <col min="2567" max="2817" width="9.140625" style="1"/>
    <col min="2818" max="2818" width="16.42578125" style="1" customWidth="1"/>
    <col min="2819" max="2819" width="14.5703125" style="1" customWidth="1"/>
    <col min="2820" max="2820" width="9.140625" style="1"/>
    <col min="2821" max="2821" width="35" style="1" customWidth="1"/>
    <col min="2822" max="2822" width="14.42578125" style="1" customWidth="1"/>
    <col min="2823" max="3073" width="9.140625" style="1"/>
    <col min="3074" max="3074" width="16.42578125" style="1" customWidth="1"/>
    <col min="3075" max="3075" width="14.5703125" style="1" customWidth="1"/>
    <col min="3076" max="3076" width="9.140625" style="1"/>
    <col min="3077" max="3077" width="35" style="1" customWidth="1"/>
    <col min="3078" max="3078" width="14.42578125" style="1" customWidth="1"/>
    <col min="3079" max="3329" width="9.140625" style="1"/>
    <col min="3330" max="3330" width="16.42578125" style="1" customWidth="1"/>
    <col min="3331" max="3331" width="14.5703125" style="1" customWidth="1"/>
    <col min="3332" max="3332" width="9.140625" style="1"/>
    <col min="3333" max="3333" width="35" style="1" customWidth="1"/>
    <col min="3334" max="3334" width="14.42578125" style="1" customWidth="1"/>
    <col min="3335" max="3585" width="9.140625" style="1"/>
    <col min="3586" max="3586" width="16.42578125" style="1" customWidth="1"/>
    <col min="3587" max="3587" width="14.5703125" style="1" customWidth="1"/>
    <col min="3588" max="3588" width="9.140625" style="1"/>
    <col min="3589" max="3589" width="35" style="1" customWidth="1"/>
    <col min="3590" max="3590" width="14.42578125" style="1" customWidth="1"/>
    <col min="3591" max="3841" width="9.140625" style="1"/>
    <col min="3842" max="3842" width="16.42578125" style="1" customWidth="1"/>
    <col min="3843" max="3843" width="14.5703125" style="1" customWidth="1"/>
    <col min="3844" max="3844" width="9.140625" style="1"/>
    <col min="3845" max="3845" width="35" style="1" customWidth="1"/>
    <col min="3846" max="3846" width="14.42578125" style="1" customWidth="1"/>
    <col min="3847" max="4097" width="9.140625" style="1"/>
    <col min="4098" max="4098" width="16.42578125" style="1" customWidth="1"/>
    <col min="4099" max="4099" width="14.5703125" style="1" customWidth="1"/>
    <col min="4100" max="4100" width="9.140625" style="1"/>
    <col min="4101" max="4101" width="35" style="1" customWidth="1"/>
    <col min="4102" max="4102" width="14.42578125" style="1" customWidth="1"/>
    <col min="4103" max="4353" width="9.140625" style="1"/>
    <col min="4354" max="4354" width="16.42578125" style="1" customWidth="1"/>
    <col min="4355" max="4355" width="14.5703125" style="1" customWidth="1"/>
    <col min="4356" max="4356" width="9.140625" style="1"/>
    <col min="4357" max="4357" width="35" style="1" customWidth="1"/>
    <col min="4358" max="4358" width="14.42578125" style="1" customWidth="1"/>
    <col min="4359" max="4609" width="9.140625" style="1"/>
    <col min="4610" max="4610" width="16.42578125" style="1" customWidth="1"/>
    <col min="4611" max="4611" width="14.5703125" style="1" customWidth="1"/>
    <col min="4612" max="4612" width="9.140625" style="1"/>
    <col min="4613" max="4613" width="35" style="1" customWidth="1"/>
    <col min="4614" max="4614" width="14.42578125" style="1" customWidth="1"/>
    <col min="4615" max="4865" width="9.140625" style="1"/>
    <col min="4866" max="4866" width="16.42578125" style="1" customWidth="1"/>
    <col min="4867" max="4867" width="14.5703125" style="1" customWidth="1"/>
    <col min="4868" max="4868" width="9.140625" style="1"/>
    <col min="4869" max="4869" width="35" style="1" customWidth="1"/>
    <col min="4870" max="4870" width="14.42578125" style="1" customWidth="1"/>
    <col min="4871" max="5121" width="9.140625" style="1"/>
    <col min="5122" max="5122" width="16.42578125" style="1" customWidth="1"/>
    <col min="5123" max="5123" width="14.5703125" style="1" customWidth="1"/>
    <col min="5124" max="5124" width="9.140625" style="1"/>
    <col min="5125" max="5125" width="35" style="1" customWidth="1"/>
    <col min="5126" max="5126" width="14.42578125" style="1" customWidth="1"/>
    <col min="5127" max="5377" width="9.140625" style="1"/>
    <col min="5378" max="5378" width="16.42578125" style="1" customWidth="1"/>
    <col min="5379" max="5379" width="14.5703125" style="1" customWidth="1"/>
    <col min="5380" max="5380" width="9.140625" style="1"/>
    <col min="5381" max="5381" width="35" style="1" customWidth="1"/>
    <col min="5382" max="5382" width="14.42578125" style="1" customWidth="1"/>
    <col min="5383" max="5633" width="9.140625" style="1"/>
    <col min="5634" max="5634" width="16.42578125" style="1" customWidth="1"/>
    <col min="5635" max="5635" width="14.5703125" style="1" customWidth="1"/>
    <col min="5636" max="5636" width="9.140625" style="1"/>
    <col min="5637" max="5637" width="35" style="1" customWidth="1"/>
    <col min="5638" max="5638" width="14.42578125" style="1" customWidth="1"/>
    <col min="5639" max="5889" width="9.140625" style="1"/>
    <col min="5890" max="5890" width="16.42578125" style="1" customWidth="1"/>
    <col min="5891" max="5891" width="14.5703125" style="1" customWidth="1"/>
    <col min="5892" max="5892" width="9.140625" style="1"/>
    <col min="5893" max="5893" width="35" style="1" customWidth="1"/>
    <col min="5894" max="5894" width="14.42578125" style="1" customWidth="1"/>
    <col min="5895" max="6145" width="9.140625" style="1"/>
    <col min="6146" max="6146" width="16.42578125" style="1" customWidth="1"/>
    <col min="6147" max="6147" width="14.5703125" style="1" customWidth="1"/>
    <col min="6148" max="6148" width="9.140625" style="1"/>
    <col min="6149" max="6149" width="35" style="1" customWidth="1"/>
    <col min="6150" max="6150" width="14.42578125" style="1" customWidth="1"/>
    <col min="6151" max="6401" width="9.140625" style="1"/>
    <col min="6402" max="6402" width="16.42578125" style="1" customWidth="1"/>
    <col min="6403" max="6403" width="14.5703125" style="1" customWidth="1"/>
    <col min="6404" max="6404" width="9.140625" style="1"/>
    <col min="6405" max="6405" width="35" style="1" customWidth="1"/>
    <col min="6406" max="6406" width="14.42578125" style="1" customWidth="1"/>
    <col min="6407" max="6657" width="9.140625" style="1"/>
    <col min="6658" max="6658" width="16.42578125" style="1" customWidth="1"/>
    <col min="6659" max="6659" width="14.5703125" style="1" customWidth="1"/>
    <col min="6660" max="6660" width="9.140625" style="1"/>
    <col min="6661" max="6661" width="35" style="1" customWidth="1"/>
    <col min="6662" max="6662" width="14.42578125" style="1" customWidth="1"/>
    <col min="6663" max="6913" width="9.140625" style="1"/>
    <col min="6914" max="6914" width="16.42578125" style="1" customWidth="1"/>
    <col min="6915" max="6915" width="14.5703125" style="1" customWidth="1"/>
    <col min="6916" max="6916" width="9.140625" style="1"/>
    <col min="6917" max="6917" width="35" style="1" customWidth="1"/>
    <col min="6918" max="6918" width="14.42578125" style="1" customWidth="1"/>
    <col min="6919" max="7169" width="9.140625" style="1"/>
    <col min="7170" max="7170" width="16.42578125" style="1" customWidth="1"/>
    <col min="7171" max="7171" width="14.5703125" style="1" customWidth="1"/>
    <col min="7172" max="7172" width="9.140625" style="1"/>
    <col min="7173" max="7173" width="35" style="1" customWidth="1"/>
    <col min="7174" max="7174" width="14.42578125" style="1" customWidth="1"/>
    <col min="7175" max="7425" width="9.140625" style="1"/>
    <col min="7426" max="7426" width="16.42578125" style="1" customWidth="1"/>
    <col min="7427" max="7427" width="14.5703125" style="1" customWidth="1"/>
    <col min="7428" max="7428" width="9.140625" style="1"/>
    <col min="7429" max="7429" width="35" style="1" customWidth="1"/>
    <col min="7430" max="7430" width="14.42578125" style="1" customWidth="1"/>
    <col min="7431" max="7681" width="9.140625" style="1"/>
    <col min="7682" max="7682" width="16.42578125" style="1" customWidth="1"/>
    <col min="7683" max="7683" width="14.5703125" style="1" customWidth="1"/>
    <col min="7684" max="7684" width="9.140625" style="1"/>
    <col min="7685" max="7685" width="35" style="1" customWidth="1"/>
    <col min="7686" max="7686" width="14.42578125" style="1" customWidth="1"/>
    <col min="7687" max="7937" width="9.140625" style="1"/>
    <col min="7938" max="7938" width="16.42578125" style="1" customWidth="1"/>
    <col min="7939" max="7939" width="14.5703125" style="1" customWidth="1"/>
    <col min="7940" max="7940" width="9.140625" style="1"/>
    <col min="7941" max="7941" width="35" style="1" customWidth="1"/>
    <col min="7942" max="7942" width="14.42578125" style="1" customWidth="1"/>
    <col min="7943" max="8193" width="9.140625" style="1"/>
    <col min="8194" max="8194" width="16.42578125" style="1" customWidth="1"/>
    <col min="8195" max="8195" width="14.5703125" style="1" customWidth="1"/>
    <col min="8196" max="8196" width="9.140625" style="1"/>
    <col min="8197" max="8197" width="35" style="1" customWidth="1"/>
    <col min="8198" max="8198" width="14.42578125" style="1" customWidth="1"/>
    <col min="8199" max="8449" width="9.140625" style="1"/>
    <col min="8450" max="8450" width="16.42578125" style="1" customWidth="1"/>
    <col min="8451" max="8451" width="14.5703125" style="1" customWidth="1"/>
    <col min="8452" max="8452" width="9.140625" style="1"/>
    <col min="8453" max="8453" width="35" style="1" customWidth="1"/>
    <col min="8454" max="8454" width="14.42578125" style="1" customWidth="1"/>
    <col min="8455" max="8705" width="9.140625" style="1"/>
    <col min="8706" max="8706" width="16.42578125" style="1" customWidth="1"/>
    <col min="8707" max="8707" width="14.5703125" style="1" customWidth="1"/>
    <col min="8708" max="8708" width="9.140625" style="1"/>
    <col min="8709" max="8709" width="35" style="1" customWidth="1"/>
    <col min="8710" max="8710" width="14.42578125" style="1" customWidth="1"/>
    <col min="8711" max="8961" width="9.140625" style="1"/>
    <col min="8962" max="8962" width="16.42578125" style="1" customWidth="1"/>
    <col min="8963" max="8963" width="14.5703125" style="1" customWidth="1"/>
    <col min="8964" max="8964" width="9.140625" style="1"/>
    <col min="8965" max="8965" width="35" style="1" customWidth="1"/>
    <col min="8966" max="8966" width="14.42578125" style="1" customWidth="1"/>
    <col min="8967" max="9217" width="9.140625" style="1"/>
    <col min="9218" max="9218" width="16.42578125" style="1" customWidth="1"/>
    <col min="9219" max="9219" width="14.5703125" style="1" customWidth="1"/>
    <col min="9220" max="9220" width="9.140625" style="1"/>
    <col min="9221" max="9221" width="35" style="1" customWidth="1"/>
    <col min="9222" max="9222" width="14.42578125" style="1" customWidth="1"/>
    <col min="9223" max="9473" width="9.140625" style="1"/>
    <col min="9474" max="9474" width="16.42578125" style="1" customWidth="1"/>
    <col min="9475" max="9475" width="14.5703125" style="1" customWidth="1"/>
    <col min="9476" max="9476" width="9.140625" style="1"/>
    <col min="9477" max="9477" width="35" style="1" customWidth="1"/>
    <col min="9478" max="9478" width="14.42578125" style="1" customWidth="1"/>
    <col min="9479" max="9729" width="9.140625" style="1"/>
    <col min="9730" max="9730" width="16.42578125" style="1" customWidth="1"/>
    <col min="9731" max="9731" width="14.5703125" style="1" customWidth="1"/>
    <col min="9732" max="9732" width="9.140625" style="1"/>
    <col min="9733" max="9733" width="35" style="1" customWidth="1"/>
    <col min="9734" max="9734" width="14.42578125" style="1" customWidth="1"/>
    <col min="9735" max="9985" width="9.140625" style="1"/>
    <col min="9986" max="9986" width="16.42578125" style="1" customWidth="1"/>
    <col min="9987" max="9987" width="14.5703125" style="1" customWidth="1"/>
    <col min="9988" max="9988" width="9.140625" style="1"/>
    <col min="9989" max="9989" width="35" style="1" customWidth="1"/>
    <col min="9990" max="9990" width="14.42578125" style="1" customWidth="1"/>
    <col min="9991" max="10241" width="9.140625" style="1"/>
    <col min="10242" max="10242" width="16.42578125" style="1" customWidth="1"/>
    <col min="10243" max="10243" width="14.5703125" style="1" customWidth="1"/>
    <col min="10244" max="10244" width="9.140625" style="1"/>
    <col min="10245" max="10245" width="35" style="1" customWidth="1"/>
    <col min="10246" max="10246" width="14.42578125" style="1" customWidth="1"/>
    <col min="10247" max="10497" width="9.140625" style="1"/>
    <col min="10498" max="10498" width="16.42578125" style="1" customWidth="1"/>
    <col min="10499" max="10499" width="14.5703125" style="1" customWidth="1"/>
    <col min="10500" max="10500" width="9.140625" style="1"/>
    <col min="10501" max="10501" width="35" style="1" customWidth="1"/>
    <col min="10502" max="10502" width="14.42578125" style="1" customWidth="1"/>
    <col min="10503" max="10753" width="9.140625" style="1"/>
    <col min="10754" max="10754" width="16.42578125" style="1" customWidth="1"/>
    <col min="10755" max="10755" width="14.5703125" style="1" customWidth="1"/>
    <col min="10756" max="10756" width="9.140625" style="1"/>
    <col min="10757" max="10757" width="35" style="1" customWidth="1"/>
    <col min="10758" max="10758" width="14.42578125" style="1" customWidth="1"/>
    <col min="10759" max="11009" width="9.140625" style="1"/>
    <col min="11010" max="11010" width="16.42578125" style="1" customWidth="1"/>
    <col min="11011" max="11011" width="14.5703125" style="1" customWidth="1"/>
    <col min="11012" max="11012" width="9.140625" style="1"/>
    <col min="11013" max="11013" width="35" style="1" customWidth="1"/>
    <col min="11014" max="11014" width="14.42578125" style="1" customWidth="1"/>
    <col min="11015" max="11265" width="9.140625" style="1"/>
    <col min="11266" max="11266" width="16.42578125" style="1" customWidth="1"/>
    <col min="11267" max="11267" width="14.5703125" style="1" customWidth="1"/>
    <col min="11268" max="11268" width="9.140625" style="1"/>
    <col min="11269" max="11269" width="35" style="1" customWidth="1"/>
    <col min="11270" max="11270" width="14.42578125" style="1" customWidth="1"/>
    <col min="11271" max="11521" width="9.140625" style="1"/>
    <col min="11522" max="11522" width="16.42578125" style="1" customWidth="1"/>
    <col min="11523" max="11523" width="14.5703125" style="1" customWidth="1"/>
    <col min="11524" max="11524" width="9.140625" style="1"/>
    <col min="11525" max="11525" width="35" style="1" customWidth="1"/>
    <col min="11526" max="11526" width="14.42578125" style="1" customWidth="1"/>
    <col min="11527" max="11777" width="9.140625" style="1"/>
    <col min="11778" max="11778" width="16.42578125" style="1" customWidth="1"/>
    <col min="11779" max="11779" width="14.5703125" style="1" customWidth="1"/>
    <col min="11780" max="11780" width="9.140625" style="1"/>
    <col min="11781" max="11781" width="35" style="1" customWidth="1"/>
    <col min="11782" max="11782" width="14.42578125" style="1" customWidth="1"/>
    <col min="11783" max="12033" width="9.140625" style="1"/>
    <col min="12034" max="12034" width="16.42578125" style="1" customWidth="1"/>
    <col min="12035" max="12035" width="14.5703125" style="1" customWidth="1"/>
    <col min="12036" max="12036" width="9.140625" style="1"/>
    <col min="12037" max="12037" width="35" style="1" customWidth="1"/>
    <col min="12038" max="12038" width="14.42578125" style="1" customWidth="1"/>
    <col min="12039" max="12289" width="9.140625" style="1"/>
    <col min="12290" max="12290" width="16.42578125" style="1" customWidth="1"/>
    <col min="12291" max="12291" width="14.5703125" style="1" customWidth="1"/>
    <col min="12292" max="12292" width="9.140625" style="1"/>
    <col min="12293" max="12293" width="35" style="1" customWidth="1"/>
    <col min="12294" max="12294" width="14.42578125" style="1" customWidth="1"/>
    <col min="12295" max="12545" width="9.140625" style="1"/>
    <col min="12546" max="12546" width="16.42578125" style="1" customWidth="1"/>
    <col min="12547" max="12547" width="14.5703125" style="1" customWidth="1"/>
    <col min="12548" max="12548" width="9.140625" style="1"/>
    <col min="12549" max="12549" width="35" style="1" customWidth="1"/>
    <col min="12550" max="12550" width="14.42578125" style="1" customWidth="1"/>
    <col min="12551" max="12801" width="9.140625" style="1"/>
    <col min="12802" max="12802" width="16.42578125" style="1" customWidth="1"/>
    <col min="12803" max="12803" width="14.5703125" style="1" customWidth="1"/>
    <col min="12804" max="12804" width="9.140625" style="1"/>
    <col min="12805" max="12805" width="35" style="1" customWidth="1"/>
    <col min="12806" max="12806" width="14.42578125" style="1" customWidth="1"/>
    <col min="12807" max="13057" width="9.140625" style="1"/>
    <col min="13058" max="13058" width="16.42578125" style="1" customWidth="1"/>
    <col min="13059" max="13059" width="14.5703125" style="1" customWidth="1"/>
    <col min="13060" max="13060" width="9.140625" style="1"/>
    <col min="13061" max="13061" width="35" style="1" customWidth="1"/>
    <col min="13062" max="13062" width="14.42578125" style="1" customWidth="1"/>
    <col min="13063" max="13313" width="9.140625" style="1"/>
    <col min="13314" max="13314" width="16.42578125" style="1" customWidth="1"/>
    <col min="13315" max="13315" width="14.5703125" style="1" customWidth="1"/>
    <col min="13316" max="13316" width="9.140625" style="1"/>
    <col min="13317" max="13317" width="35" style="1" customWidth="1"/>
    <col min="13318" max="13318" width="14.42578125" style="1" customWidth="1"/>
    <col min="13319" max="13569" width="9.140625" style="1"/>
    <col min="13570" max="13570" width="16.42578125" style="1" customWidth="1"/>
    <col min="13571" max="13571" width="14.5703125" style="1" customWidth="1"/>
    <col min="13572" max="13572" width="9.140625" style="1"/>
    <col min="13573" max="13573" width="35" style="1" customWidth="1"/>
    <col min="13574" max="13574" width="14.42578125" style="1" customWidth="1"/>
    <col min="13575" max="13825" width="9.140625" style="1"/>
    <col min="13826" max="13826" width="16.42578125" style="1" customWidth="1"/>
    <col min="13827" max="13827" width="14.5703125" style="1" customWidth="1"/>
    <col min="13828" max="13828" width="9.140625" style="1"/>
    <col min="13829" max="13829" width="35" style="1" customWidth="1"/>
    <col min="13830" max="13830" width="14.42578125" style="1" customWidth="1"/>
    <col min="13831" max="14081" width="9.140625" style="1"/>
    <col min="14082" max="14082" width="16.42578125" style="1" customWidth="1"/>
    <col min="14083" max="14083" width="14.5703125" style="1" customWidth="1"/>
    <col min="14084" max="14084" width="9.140625" style="1"/>
    <col min="14085" max="14085" width="35" style="1" customWidth="1"/>
    <col min="14086" max="14086" width="14.42578125" style="1" customWidth="1"/>
    <col min="14087" max="14337" width="9.140625" style="1"/>
    <col min="14338" max="14338" width="16.42578125" style="1" customWidth="1"/>
    <col min="14339" max="14339" width="14.5703125" style="1" customWidth="1"/>
    <col min="14340" max="14340" width="9.140625" style="1"/>
    <col min="14341" max="14341" width="35" style="1" customWidth="1"/>
    <col min="14342" max="14342" width="14.42578125" style="1" customWidth="1"/>
    <col min="14343" max="14593" width="9.140625" style="1"/>
    <col min="14594" max="14594" width="16.42578125" style="1" customWidth="1"/>
    <col min="14595" max="14595" width="14.5703125" style="1" customWidth="1"/>
    <col min="14596" max="14596" width="9.140625" style="1"/>
    <col min="14597" max="14597" width="35" style="1" customWidth="1"/>
    <col min="14598" max="14598" width="14.42578125" style="1" customWidth="1"/>
    <col min="14599" max="14849" width="9.140625" style="1"/>
    <col min="14850" max="14850" width="16.42578125" style="1" customWidth="1"/>
    <col min="14851" max="14851" width="14.5703125" style="1" customWidth="1"/>
    <col min="14852" max="14852" width="9.140625" style="1"/>
    <col min="14853" max="14853" width="35" style="1" customWidth="1"/>
    <col min="14854" max="14854" width="14.42578125" style="1" customWidth="1"/>
    <col min="14855" max="15105" width="9.140625" style="1"/>
    <col min="15106" max="15106" width="16.42578125" style="1" customWidth="1"/>
    <col min="15107" max="15107" width="14.5703125" style="1" customWidth="1"/>
    <col min="15108" max="15108" width="9.140625" style="1"/>
    <col min="15109" max="15109" width="35" style="1" customWidth="1"/>
    <col min="15110" max="15110" width="14.42578125" style="1" customWidth="1"/>
    <col min="15111" max="15361" width="9.140625" style="1"/>
    <col min="15362" max="15362" width="16.42578125" style="1" customWidth="1"/>
    <col min="15363" max="15363" width="14.5703125" style="1" customWidth="1"/>
    <col min="15364" max="15364" width="9.140625" style="1"/>
    <col min="15365" max="15365" width="35" style="1" customWidth="1"/>
    <col min="15366" max="15366" width="14.42578125" style="1" customWidth="1"/>
    <col min="15367" max="15617" width="9.140625" style="1"/>
    <col min="15618" max="15618" width="16.42578125" style="1" customWidth="1"/>
    <col min="15619" max="15619" width="14.5703125" style="1" customWidth="1"/>
    <col min="15620" max="15620" width="9.140625" style="1"/>
    <col min="15621" max="15621" width="35" style="1" customWidth="1"/>
    <col min="15622" max="15622" width="14.42578125" style="1" customWidth="1"/>
    <col min="15623" max="15873" width="9.140625" style="1"/>
    <col min="15874" max="15874" width="16.42578125" style="1" customWidth="1"/>
    <col min="15875" max="15875" width="14.5703125" style="1" customWidth="1"/>
    <col min="15876" max="15876" width="9.140625" style="1"/>
    <col min="15877" max="15877" width="35" style="1" customWidth="1"/>
    <col min="15878" max="15878" width="14.42578125" style="1" customWidth="1"/>
    <col min="15879" max="16129" width="9.140625" style="1"/>
    <col min="16130" max="16130" width="16.42578125" style="1" customWidth="1"/>
    <col min="16131" max="16131" width="14.5703125" style="1" customWidth="1"/>
    <col min="16132" max="16132" width="9.140625" style="1"/>
    <col min="16133" max="16133" width="35" style="1" customWidth="1"/>
    <col min="16134" max="16134" width="14.42578125" style="1" customWidth="1"/>
    <col min="16135" max="16384" width="9.140625" style="1"/>
  </cols>
  <sheetData>
    <row r="1" spans="1:9">
      <c r="A1" s="2" t="s">
        <v>143</v>
      </c>
    </row>
    <row r="2" spans="1:9">
      <c r="A2" s="2" t="s">
        <v>144</v>
      </c>
    </row>
    <row r="4" spans="1:9" ht="13.5" customHeight="1">
      <c r="A4" s="5" t="s">
        <v>150</v>
      </c>
      <c r="B4" s="5" t="s">
        <v>151</v>
      </c>
      <c r="C4" s="5" t="s">
        <v>152</v>
      </c>
      <c r="F4" s="1"/>
      <c r="G4" s="5" t="s">
        <v>150</v>
      </c>
      <c r="H4" s="5" t="s">
        <v>151</v>
      </c>
      <c r="I4" s="5" t="s">
        <v>152</v>
      </c>
    </row>
    <row r="5" spans="1:9" hidden="1">
      <c r="A5" s="4">
        <v>42826</v>
      </c>
      <c r="B5" s="12">
        <v>1611</v>
      </c>
      <c r="C5" s="13">
        <v>85.813148788927336</v>
      </c>
      <c r="F5" s="1"/>
      <c r="G5" s="4">
        <v>42826</v>
      </c>
      <c r="H5" s="12">
        <v>1611</v>
      </c>
      <c r="I5" s="13">
        <v>85.813148788927336</v>
      </c>
    </row>
    <row r="6" spans="1:9" hidden="1">
      <c r="A6" s="4">
        <v>42856</v>
      </c>
      <c r="B6" s="12">
        <v>2108</v>
      </c>
      <c r="C6" s="13">
        <f>((B6-B5)/B5)*100</f>
        <v>30.8504034761018</v>
      </c>
      <c r="F6" s="1"/>
      <c r="G6" s="4">
        <v>42856</v>
      </c>
      <c r="H6" s="12">
        <v>2108</v>
      </c>
      <c r="I6" s="13">
        <f>((H6-H5)/H5)*100</f>
        <v>30.8504034761018</v>
      </c>
    </row>
    <row r="7" spans="1:9" hidden="1">
      <c r="A7" s="14">
        <v>42887</v>
      </c>
      <c r="B7" s="12">
        <v>1883</v>
      </c>
      <c r="C7" s="13">
        <f>((B7-B6)/B6)*100</f>
        <v>-10.673624288425048</v>
      </c>
      <c r="F7" s="1"/>
      <c r="G7" s="14">
        <v>42887</v>
      </c>
      <c r="H7" s="12">
        <v>1883</v>
      </c>
      <c r="I7" s="13">
        <f>((H7-H6)/H6)*100</f>
        <v>-10.673624288425048</v>
      </c>
    </row>
    <row r="8" spans="1:9" hidden="1">
      <c r="A8" s="15">
        <v>42917</v>
      </c>
      <c r="B8" s="16">
        <v>1473</v>
      </c>
      <c r="C8" s="17">
        <f>((B8-B7)/B7)*100</f>
        <v>-21.773765268189059</v>
      </c>
      <c r="F8" s="1"/>
      <c r="G8" s="15">
        <v>42917</v>
      </c>
      <c r="H8" s="16">
        <v>1473</v>
      </c>
      <c r="I8" s="17">
        <f>((H8-H7)/H7)*100</f>
        <v>-21.773765268189059</v>
      </c>
    </row>
    <row r="9" spans="1:9" hidden="1">
      <c r="A9" s="15">
        <v>42948</v>
      </c>
      <c r="B9" s="16">
        <v>1351</v>
      </c>
      <c r="C9" s="17">
        <f>((B9-B8)/B8)*100</f>
        <v>-8.2824168363883235</v>
      </c>
      <c r="F9" s="1"/>
      <c r="G9" s="15">
        <v>42948</v>
      </c>
      <c r="H9" s="16">
        <v>1351</v>
      </c>
      <c r="I9" s="17">
        <f>((H9-H8)/H8)*100</f>
        <v>-8.2824168363883235</v>
      </c>
    </row>
    <row r="10" spans="1:9" hidden="1">
      <c r="A10" s="15">
        <v>42979</v>
      </c>
      <c r="B10" s="16">
        <v>1415</v>
      </c>
      <c r="C10" s="17">
        <f>((B10-B9)/B9)*100</f>
        <v>4.737231680236861</v>
      </c>
      <c r="F10" s="1"/>
      <c r="G10" s="15">
        <v>42979</v>
      </c>
      <c r="H10" s="16">
        <v>1415</v>
      </c>
      <c r="I10" s="17">
        <f>((H10-H9)/H9)*100</f>
        <v>4.737231680236861</v>
      </c>
    </row>
    <row r="11" spans="1:9">
      <c r="A11" s="18">
        <v>43132</v>
      </c>
      <c r="B11" s="19">
        <v>1979</v>
      </c>
      <c r="C11" s="17">
        <f>((B11-1860)/1860)*100</f>
        <v>6.3978494623655919</v>
      </c>
      <c r="F11" s="1"/>
      <c r="G11" s="15" t="s">
        <v>154</v>
      </c>
      <c r="H11" s="16">
        <v>1860</v>
      </c>
      <c r="I11" s="17">
        <f>((H11-979)/979)*100</f>
        <v>89.989785495403467</v>
      </c>
    </row>
    <row r="12" spans="1:9">
      <c r="A12" s="20">
        <v>43160</v>
      </c>
      <c r="B12" s="16">
        <v>2332</v>
      </c>
      <c r="C12" s="17">
        <f>((B12-B11)/B11)*100</f>
        <v>17.837291561394643</v>
      </c>
      <c r="E12" s="21"/>
      <c r="F12" s="22"/>
      <c r="G12" s="18">
        <v>43132</v>
      </c>
      <c r="H12" s="19">
        <v>1979</v>
      </c>
      <c r="I12" s="17">
        <f>((H12-H11)/H11)*100</f>
        <v>6.3978494623655919</v>
      </c>
    </row>
    <row r="13" spans="1:9">
      <c r="A13" s="20">
        <v>43191</v>
      </c>
      <c r="B13" s="16">
        <v>2824</v>
      </c>
      <c r="C13" s="17">
        <f>((B13-B12)/B12)*100</f>
        <v>21.097770154373929</v>
      </c>
      <c r="E13" s="21"/>
      <c r="F13" s="22"/>
      <c r="G13" s="20">
        <v>43160</v>
      </c>
      <c r="H13" s="16">
        <v>2332</v>
      </c>
      <c r="I13" s="17">
        <f>((H13-H12)/H12)*100</f>
        <v>17.837291561394643</v>
      </c>
    </row>
    <row r="14" spans="1:9">
      <c r="A14" s="23"/>
      <c r="B14" s="24"/>
      <c r="C14" s="22"/>
      <c r="G14" s="20">
        <v>43191</v>
      </c>
      <c r="H14" s="16">
        <v>2824</v>
      </c>
      <c r="I14" s="17">
        <f>((H14-H13)/H13)*100</f>
        <v>21.097770154373929</v>
      </c>
    </row>
    <row r="15" spans="1:9">
      <c r="A15" s="25" t="s">
        <v>153</v>
      </c>
    </row>
  </sheetData>
  <pageMargins left="0.511811024" right="0.511811024" top="0.78740157499999996" bottom="0.78740157499999996" header="0.31496062000000002" footer="0.31496062000000002"/>
  <ignoredErrors>
    <ignoredError sqref="I11 C11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topLeftCell="A33" workbookViewId="0">
      <selection activeCell="A27" sqref="A27"/>
    </sheetView>
  </sheetViews>
  <sheetFormatPr defaultRowHeight="15"/>
  <cols>
    <col min="1" max="1" width="70.5703125" style="1" bestFit="1" customWidth="1"/>
    <col min="2" max="3" width="10.42578125" style="1" customWidth="1"/>
    <col min="4" max="4" width="7.140625" style="1" bestFit="1" customWidth="1"/>
    <col min="5" max="5" width="9.5703125" style="1" customWidth="1"/>
    <col min="6" max="253" width="9.140625" style="1"/>
    <col min="254" max="254" width="70.5703125" style="1" bestFit="1" customWidth="1"/>
    <col min="255" max="255" width="10.42578125" style="1" customWidth="1"/>
    <col min="256" max="256" width="7.140625" style="1" bestFit="1" customWidth="1"/>
    <col min="257" max="257" width="6.85546875" style="1" bestFit="1" customWidth="1"/>
    <col min="258" max="258" width="7.5703125" style="1" bestFit="1" customWidth="1"/>
    <col min="259" max="259" width="9.5703125" style="1" customWidth="1"/>
    <col min="260" max="509" width="9.140625" style="1"/>
    <col min="510" max="510" width="70.5703125" style="1" bestFit="1" customWidth="1"/>
    <col min="511" max="511" width="10.42578125" style="1" customWidth="1"/>
    <col min="512" max="512" width="7.140625" style="1" bestFit="1" customWidth="1"/>
    <col min="513" max="513" width="6.85546875" style="1" bestFit="1" customWidth="1"/>
    <col min="514" max="514" width="7.5703125" style="1" bestFit="1" customWidth="1"/>
    <col min="515" max="515" width="9.5703125" style="1" customWidth="1"/>
    <col min="516" max="765" width="9.140625" style="1"/>
    <col min="766" max="766" width="70.5703125" style="1" bestFit="1" customWidth="1"/>
    <col min="767" max="767" width="10.42578125" style="1" customWidth="1"/>
    <col min="768" max="768" width="7.140625" style="1" bestFit="1" customWidth="1"/>
    <col min="769" max="769" width="6.85546875" style="1" bestFit="1" customWidth="1"/>
    <col min="770" max="770" width="7.5703125" style="1" bestFit="1" customWidth="1"/>
    <col min="771" max="771" width="9.5703125" style="1" customWidth="1"/>
    <col min="772" max="1021" width="9.140625" style="1"/>
    <col min="1022" max="1022" width="70.5703125" style="1" bestFit="1" customWidth="1"/>
    <col min="1023" max="1023" width="10.42578125" style="1" customWidth="1"/>
    <col min="1024" max="1024" width="7.140625" style="1" bestFit="1" customWidth="1"/>
    <col min="1025" max="1025" width="6.85546875" style="1" bestFit="1" customWidth="1"/>
    <col min="1026" max="1026" width="7.5703125" style="1" bestFit="1" customWidth="1"/>
    <col min="1027" max="1027" width="9.5703125" style="1" customWidth="1"/>
    <col min="1028" max="1277" width="9.140625" style="1"/>
    <col min="1278" max="1278" width="70.5703125" style="1" bestFit="1" customWidth="1"/>
    <col min="1279" max="1279" width="10.42578125" style="1" customWidth="1"/>
    <col min="1280" max="1280" width="7.140625" style="1" bestFit="1" customWidth="1"/>
    <col min="1281" max="1281" width="6.85546875" style="1" bestFit="1" customWidth="1"/>
    <col min="1282" max="1282" width="7.5703125" style="1" bestFit="1" customWidth="1"/>
    <col min="1283" max="1283" width="9.5703125" style="1" customWidth="1"/>
    <col min="1284" max="1533" width="9.140625" style="1"/>
    <col min="1534" max="1534" width="70.5703125" style="1" bestFit="1" customWidth="1"/>
    <col min="1535" max="1535" width="10.42578125" style="1" customWidth="1"/>
    <col min="1536" max="1536" width="7.140625" style="1" bestFit="1" customWidth="1"/>
    <col min="1537" max="1537" width="6.85546875" style="1" bestFit="1" customWidth="1"/>
    <col min="1538" max="1538" width="7.5703125" style="1" bestFit="1" customWidth="1"/>
    <col min="1539" max="1539" width="9.5703125" style="1" customWidth="1"/>
    <col min="1540" max="1789" width="9.140625" style="1"/>
    <col min="1790" max="1790" width="70.5703125" style="1" bestFit="1" customWidth="1"/>
    <col min="1791" max="1791" width="10.42578125" style="1" customWidth="1"/>
    <col min="1792" max="1792" width="7.140625" style="1" bestFit="1" customWidth="1"/>
    <col min="1793" max="1793" width="6.85546875" style="1" bestFit="1" customWidth="1"/>
    <col min="1794" max="1794" width="7.5703125" style="1" bestFit="1" customWidth="1"/>
    <col min="1795" max="1795" width="9.5703125" style="1" customWidth="1"/>
    <col min="1796" max="2045" width="9.140625" style="1"/>
    <col min="2046" max="2046" width="70.5703125" style="1" bestFit="1" customWidth="1"/>
    <col min="2047" max="2047" width="10.42578125" style="1" customWidth="1"/>
    <col min="2048" max="2048" width="7.140625" style="1" bestFit="1" customWidth="1"/>
    <col min="2049" max="2049" width="6.85546875" style="1" bestFit="1" customWidth="1"/>
    <col min="2050" max="2050" width="7.5703125" style="1" bestFit="1" customWidth="1"/>
    <col min="2051" max="2051" width="9.5703125" style="1" customWidth="1"/>
    <col min="2052" max="2301" width="9.140625" style="1"/>
    <col min="2302" max="2302" width="70.5703125" style="1" bestFit="1" customWidth="1"/>
    <col min="2303" max="2303" width="10.42578125" style="1" customWidth="1"/>
    <col min="2304" max="2304" width="7.140625" style="1" bestFit="1" customWidth="1"/>
    <col min="2305" max="2305" width="6.85546875" style="1" bestFit="1" customWidth="1"/>
    <col min="2306" max="2306" width="7.5703125" style="1" bestFit="1" customWidth="1"/>
    <col min="2307" max="2307" width="9.5703125" style="1" customWidth="1"/>
    <col min="2308" max="2557" width="9.140625" style="1"/>
    <col min="2558" max="2558" width="70.5703125" style="1" bestFit="1" customWidth="1"/>
    <col min="2559" max="2559" width="10.42578125" style="1" customWidth="1"/>
    <col min="2560" max="2560" width="7.140625" style="1" bestFit="1" customWidth="1"/>
    <col min="2561" max="2561" width="6.85546875" style="1" bestFit="1" customWidth="1"/>
    <col min="2562" max="2562" width="7.5703125" style="1" bestFit="1" customWidth="1"/>
    <col min="2563" max="2563" width="9.5703125" style="1" customWidth="1"/>
    <col min="2564" max="2813" width="9.140625" style="1"/>
    <col min="2814" max="2814" width="70.5703125" style="1" bestFit="1" customWidth="1"/>
    <col min="2815" max="2815" width="10.42578125" style="1" customWidth="1"/>
    <col min="2816" max="2816" width="7.140625" style="1" bestFit="1" customWidth="1"/>
    <col min="2817" max="2817" width="6.85546875" style="1" bestFit="1" customWidth="1"/>
    <col min="2818" max="2818" width="7.5703125" style="1" bestFit="1" customWidth="1"/>
    <col min="2819" max="2819" width="9.5703125" style="1" customWidth="1"/>
    <col min="2820" max="3069" width="9.140625" style="1"/>
    <col min="3070" max="3070" width="70.5703125" style="1" bestFit="1" customWidth="1"/>
    <col min="3071" max="3071" width="10.42578125" style="1" customWidth="1"/>
    <col min="3072" max="3072" width="7.140625" style="1" bestFit="1" customWidth="1"/>
    <col min="3073" max="3073" width="6.85546875" style="1" bestFit="1" customWidth="1"/>
    <col min="3074" max="3074" width="7.5703125" style="1" bestFit="1" customWidth="1"/>
    <col min="3075" max="3075" width="9.5703125" style="1" customWidth="1"/>
    <col min="3076" max="3325" width="9.140625" style="1"/>
    <col min="3326" max="3326" width="70.5703125" style="1" bestFit="1" customWidth="1"/>
    <col min="3327" max="3327" width="10.42578125" style="1" customWidth="1"/>
    <col min="3328" max="3328" width="7.140625" style="1" bestFit="1" customWidth="1"/>
    <col min="3329" max="3329" width="6.85546875" style="1" bestFit="1" customWidth="1"/>
    <col min="3330" max="3330" width="7.5703125" style="1" bestFit="1" customWidth="1"/>
    <col min="3331" max="3331" width="9.5703125" style="1" customWidth="1"/>
    <col min="3332" max="3581" width="9.140625" style="1"/>
    <col min="3582" max="3582" width="70.5703125" style="1" bestFit="1" customWidth="1"/>
    <col min="3583" max="3583" width="10.42578125" style="1" customWidth="1"/>
    <col min="3584" max="3584" width="7.140625" style="1" bestFit="1" customWidth="1"/>
    <col min="3585" max="3585" width="6.85546875" style="1" bestFit="1" customWidth="1"/>
    <col min="3586" max="3586" width="7.5703125" style="1" bestFit="1" customWidth="1"/>
    <col min="3587" max="3587" width="9.5703125" style="1" customWidth="1"/>
    <col min="3588" max="3837" width="9.140625" style="1"/>
    <col min="3838" max="3838" width="70.5703125" style="1" bestFit="1" customWidth="1"/>
    <col min="3839" max="3839" width="10.42578125" style="1" customWidth="1"/>
    <col min="3840" max="3840" width="7.140625" style="1" bestFit="1" customWidth="1"/>
    <col min="3841" max="3841" width="6.85546875" style="1" bestFit="1" customWidth="1"/>
    <col min="3842" max="3842" width="7.5703125" style="1" bestFit="1" customWidth="1"/>
    <col min="3843" max="3843" width="9.5703125" style="1" customWidth="1"/>
    <col min="3844" max="4093" width="9.140625" style="1"/>
    <col min="4094" max="4094" width="70.5703125" style="1" bestFit="1" customWidth="1"/>
    <col min="4095" max="4095" width="10.42578125" style="1" customWidth="1"/>
    <col min="4096" max="4096" width="7.140625" style="1" bestFit="1" customWidth="1"/>
    <col min="4097" max="4097" width="6.85546875" style="1" bestFit="1" customWidth="1"/>
    <col min="4098" max="4098" width="7.5703125" style="1" bestFit="1" customWidth="1"/>
    <col min="4099" max="4099" width="9.5703125" style="1" customWidth="1"/>
    <col min="4100" max="4349" width="9.140625" style="1"/>
    <col min="4350" max="4350" width="70.5703125" style="1" bestFit="1" customWidth="1"/>
    <col min="4351" max="4351" width="10.42578125" style="1" customWidth="1"/>
    <col min="4352" max="4352" width="7.140625" style="1" bestFit="1" customWidth="1"/>
    <col min="4353" max="4353" width="6.85546875" style="1" bestFit="1" customWidth="1"/>
    <col min="4354" max="4354" width="7.5703125" style="1" bestFit="1" customWidth="1"/>
    <col min="4355" max="4355" width="9.5703125" style="1" customWidth="1"/>
    <col min="4356" max="4605" width="9.140625" style="1"/>
    <col min="4606" max="4606" width="70.5703125" style="1" bestFit="1" customWidth="1"/>
    <col min="4607" max="4607" width="10.42578125" style="1" customWidth="1"/>
    <col min="4608" max="4608" width="7.140625" style="1" bestFit="1" customWidth="1"/>
    <col min="4609" max="4609" width="6.85546875" style="1" bestFit="1" customWidth="1"/>
    <col min="4610" max="4610" width="7.5703125" style="1" bestFit="1" customWidth="1"/>
    <col min="4611" max="4611" width="9.5703125" style="1" customWidth="1"/>
    <col min="4612" max="4861" width="9.140625" style="1"/>
    <col min="4862" max="4862" width="70.5703125" style="1" bestFit="1" customWidth="1"/>
    <col min="4863" max="4863" width="10.42578125" style="1" customWidth="1"/>
    <col min="4864" max="4864" width="7.140625" style="1" bestFit="1" customWidth="1"/>
    <col min="4865" max="4865" width="6.85546875" style="1" bestFit="1" customWidth="1"/>
    <col min="4866" max="4866" width="7.5703125" style="1" bestFit="1" customWidth="1"/>
    <col min="4867" max="4867" width="9.5703125" style="1" customWidth="1"/>
    <col min="4868" max="5117" width="9.140625" style="1"/>
    <col min="5118" max="5118" width="70.5703125" style="1" bestFit="1" customWidth="1"/>
    <col min="5119" max="5119" width="10.42578125" style="1" customWidth="1"/>
    <col min="5120" max="5120" width="7.140625" style="1" bestFit="1" customWidth="1"/>
    <col min="5121" max="5121" width="6.85546875" style="1" bestFit="1" customWidth="1"/>
    <col min="5122" max="5122" width="7.5703125" style="1" bestFit="1" customWidth="1"/>
    <col min="5123" max="5123" width="9.5703125" style="1" customWidth="1"/>
    <col min="5124" max="5373" width="9.140625" style="1"/>
    <col min="5374" max="5374" width="70.5703125" style="1" bestFit="1" customWidth="1"/>
    <col min="5375" max="5375" width="10.42578125" style="1" customWidth="1"/>
    <col min="5376" max="5376" width="7.140625" style="1" bestFit="1" customWidth="1"/>
    <col min="5377" max="5377" width="6.85546875" style="1" bestFit="1" customWidth="1"/>
    <col min="5378" max="5378" width="7.5703125" style="1" bestFit="1" customWidth="1"/>
    <col min="5379" max="5379" width="9.5703125" style="1" customWidth="1"/>
    <col min="5380" max="5629" width="9.140625" style="1"/>
    <col min="5630" max="5630" width="70.5703125" style="1" bestFit="1" customWidth="1"/>
    <col min="5631" max="5631" width="10.42578125" style="1" customWidth="1"/>
    <col min="5632" max="5632" width="7.140625" style="1" bestFit="1" customWidth="1"/>
    <col min="5633" max="5633" width="6.85546875" style="1" bestFit="1" customWidth="1"/>
    <col min="5634" max="5634" width="7.5703125" style="1" bestFit="1" customWidth="1"/>
    <col min="5635" max="5635" width="9.5703125" style="1" customWidth="1"/>
    <col min="5636" max="5885" width="9.140625" style="1"/>
    <col min="5886" max="5886" width="70.5703125" style="1" bestFit="1" customWidth="1"/>
    <col min="5887" max="5887" width="10.42578125" style="1" customWidth="1"/>
    <col min="5888" max="5888" width="7.140625" style="1" bestFit="1" customWidth="1"/>
    <col min="5889" max="5889" width="6.85546875" style="1" bestFit="1" customWidth="1"/>
    <col min="5890" max="5890" width="7.5703125" style="1" bestFit="1" customWidth="1"/>
    <col min="5891" max="5891" width="9.5703125" style="1" customWidth="1"/>
    <col min="5892" max="6141" width="9.140625" style="1"/>
    <col min="6142" max="6142" width="70.5703125" style="1" bestFit="1" customWidth="1"/>
    <col min="6143" max="6143" width="10.42578125" style="1" customWidth="1"/>
    <col min="6144" max="6144" width="7.140625" style="1" bestFit="1" customWidth="1"/>
    <col min="6145" max="6145" width="6.85546875" style="1" bestFit="1" customWidth="1"/>
    <col min="6146" max="6146" width="7.5703125" style="1" bestFit="1" customWidth="1"/>
    <col min="6147" max="6147" width="9.5703125" style="1" customWidth="1"/>
    <col min="6148" max="6397" width="9.140625" style="1"/>
    <col min="6398" max="6398" width="70.5703125" style="1" bestFit="1" customWidth="1"/>
    <col min="6399" max="6399" width="10.42578125" style="1" customWidth="1"/>
    <col min="6400" max="6400" width="7.140625" style="1" bestFit="1" customWidth="1"/>
    <col min="6401" max="6401" width="6.85546875" style="1" bestFit="1" customWidth="1"/>
    <col min="6402" max="6402" width="7.5703125" style="1" bestFit="1" customWidth="1"/>
    <col min="6403" max="6403" width="9.5703125" style="1" customWidth="1"/>
    <col min="6404" max="6653" width="9.140625" style="1"/>
    <col min="6654" max="6654" width="70.5703125" style="1" bestFit="1" customWidth="1"/>
    <col min="6655" max="6655" width="10.42578125" style="1" customWidth="1"/>
    <col min="6656" max="6656" width="7.140625" style="1" bestFit="1" customWidth="1"/>
    <col min="6657" max="6657" width="6.85546875" style="1" bestFit="1" customWidth="1"/>
    <col min="6658" max="6658" width="7.5703125" style="1" bestFit="1" customWidth="1"/>
    <col min="6659" max="6659" width="9.5703125" style="1" customWidth="1"/>
    <col min="6660" max="6909" width="9.140625" style="1"/>
    <col min="6910" max="6910" width="70.5703125" style="1" bestFit="1" customWidth="1"/>
    <col min="6911" max="6911" width="10.42578125" style="1" customWidth="1"/>
    <col min="6912" max="6912" width="7.140625" style="1" bestFit="1" customWidth="1"/>
    <col min="6913" max="6913" width="6.85546875" style="1" bestFit="1" customWidth="1"/>
    <col min="6914" max="6914" width="7.5703125" style="1" bestFit="1" customWidth="1"/>
    <col min="6915" max="6915" width="9.5703125" style="1" customWidth="1"/>
    <col min="6916" max="7165" width="9.140625" style="1"/>
    <col min="7166" max="7166" width="70.5703125" style="1" bestFit="1" customWidth="1"/>
    <col min="7167" max="7167" width="10.42578125" style="1" customWidth="1"/>
    <col min="7168" max="7168" width="7.140625" style="1" bestFit="1" customWidth="1"/>
    <col min="7169" max="7169" width="6.85546875" style="1" bestFit="1" customWidth="1"/>
    <col min="7170" max="7170" width="7.5703125" style="1" bestFit="1" customWidth="1"/>
    <col min="7171" max="7171" width="9.5703125" style="1" customWidth="1"/>
    <col min="7172" max="7421" width="9.140625" style="1"/>
    <col min="7422" max="7422" width="70.5703125" style="1" bestFit="1" customWidth="1"/>
    <col min="7423" max="7423" width="10.42578125" style="1" customWidth="1"/>
    <col min="7424" max="7424" width="7.140625" style="1" bestFit="1" customWidth="1"/>
    <col min="7425" max="7425" width="6.85546875" style="1" bestFit="1" customWidth="1"/>
    <col min="7426" max="7426" width="7.5703125" style="1" bestFit="1" customWidth="1"/>
    <col min="7427" max="7427" width="9.5703125" style="1" customWidth="1"/>
    <col min="7428" max="7677" width="9.140625" style="1"/>
    <col min="7678" max="7678" width="70.5703125" style="1" bestFit="1" customWidth="1"/>
    <col min="7679" max="7679" width="10.42578125" style="1" customWidth="1"/>
    <col min="7680" max="7680" width="7.140625" style="1" bestFit="1" customWidth="1"/>
    <col min="7681" max="7681" width="6.85546875" style="1" bestFit="1" customWidth="1"/>
    <col min="7682" max="7682" width="7.5703125" style="1" bestFit="1" customWidth="1"/>
    <col min="7683" max="7683" width="9.5703125" style="1" customWidth="1"/>
    <col min="7684" max="7933" width="9.140625" style="1"/>
    <col min="7934" max="7934" width="70.5703125" style="1" bestFit="1" customWidth="1"/>
    <col min="7935" max="7935" width="10.42578125" style="1" customWidth="1"/>
    <col min="7936" max="7936" width="7.140625" style="1" bestFit="1" customWidth="1"/>
    <col min="7937" max="7937" width="6.85546875" style="1" bestFit="1" customWidth="1"/>
    <col min="7938" max="7938" width="7.5703125" style="1" bestFit="1" customWidth="1"/>
    <col min="7939" max="7939" width="9.5703125" style="1" customWidth="1"/>
    <col min="7940" max="8189" width="9.140625" style="1"/>
    <col min="8190" max="8190" width="70.5703125" style="1" bestFit="1" customWidth="1"/>
    <col min="8191" max="8191" width="10.42578125" style="1" customWidth="1"/>
    <col min="8192" max="8192" width="7.140625" style="1" bestFit="1" customWidth="1"/>
    <col min="8193" max="8193" width="6.85546875" style="1" bestFit="1" customWidth="1"/>
    <col min="8194" max="8194" width="7.5703125" style="1" bestFit="1" customWidth="1"/>
    <col min="8195" max="8195" width="9.5703125" style="1" customWidth="1"/>
    <col min="8196" max="8445" width="9.140625" style="1"/>
    <col min="8446" max="8446" width="70.5703125" style="1" bestFit="1" customWidth="1"/>
    <col min="8447" max="8447" width="10.42578125" style="1" customWidth="1"/>
    <col min="8448" max="8448" width="7.140625" style="1" bestFit="1" customWidth="1"/>
    <col min="8449" max="8449" width="6.85546875" style="1" bestFit="1" customWidth="1"/>
    <col min="8450" max="8450" width="7.5703125" style="1" bestFit="1" customWidth="1"/>
    <col min="8451" max="8451" width="9.5703125" style="1" customWidth="1"/>
    <col min="8452" max="8701" width="9.140625" style="1"/>
    <col min="8702" max="8702" width="70.5703125" style="1" bestFit="1" customWidth="1"/>
    <col min="8703" max="8703" width="10.42578125" style="1" customWidth="1"/>
    <col min="8704" max="8704" width="7.140625" style="1" bestFit="1" customWidth="1"/>
    <col min="8705" max="8705" width="6.85546875" style="1" bestFit="1" customWidth="1"/>
    <col min="8706" max="8706" width="7.5703125" style="1" bestFit="1" customWidth="1"/>
    <col min="8707" max="8707" width="9.5703125" style="1" customWidth="1"/>
    <col min="8708" max="8957" width="9.140625" style="1"/>
    <col min="8958" max="8958" width="70.5703125" style="1" bestFit="1" customWidth="1"/>
    <col min="8959" max="8959" width="10.42578125" style="1" customWidth="1"/>
    <col min="8960" max="8960" width="7.140625" style="1" bestFit="1" customWidth="1"/>
    <col min="8961" max="8961" width="6.85546875" style="1" bestFit="1" customWidth="1"/>
    <col min="8962" max="8962" width="7.5703125" style="1" bestFit="1" customWidth="1"/>
    <col min="8963" max="8963" width="9.5703125" style="1" customWidth="1"/>
    <col min="8964" max="9213" width="9.140625" style="1"/>
    <col min="9214" max="9214" width="70.5703125" style="1" bestFit="1" customWidth="1"/>
    <col min="9215" max="9215" width="10.42578125" style="1" customWidth="1"/>
    <col min="9216" max="9216" width="7.140625" style="1" bestFit="1" customWidth="1"/>
    <col min="9217" max="9217" width="6.85546875" style="1" bestFit="1" customWidth="1"/>
    <col min="9218" max="9218" width="7.5703125" style="1" bestFit="1" customWidth="1"/>
    <col min="9219" max="9219" width="9.5703125" style="1" customWidth="1"/>
    <col min="9220" max="9469" width="9.140625" style="1"/>
    <col min="9470" max="9470" width="70.5703125" style="1" bestFit="1" customWidth="1"/>
    <col min="9471" max="9471" width="10.42578125" style="1" customWidth="1"/>
    <col min="9472" max="9472" width="7.140625" style="1" bestFit="1" customWidth="1"/>
    <col min="9473" max="9473" width="6.85546875" style="1" bestFit="1" customWidth="1"/>
    <col min="9474" max="9474" width="7.5703125" style="1" bestFit="1" customWidth="1"/>
    <col min="9475" max="9475" width="9.5703125" style="1" customWidth="1"/>
    <col min="9476" max="9725" width="9.140625" style="1"/>
    <col min="9726" max="9726" width="70.5703125" style="1" bestFit="1" customWidth="1"/>
    <col min="9727" max="9727" width="10.42578125" style="1" customWidth="1"/>
    <col min="9728" max="9728" width="7.140625" style="1" bestFit="1" customWidth="1"/>
    <col min="9729" max="9729" width="6.85546875" style="1" bestFit="1" customWidth="1"/>
    <col min="9730" max="9730" width="7.5703125" style="1" bestFit="1" customWidth="1"/>
    <col min="9731" max="9731" width="9.5703125" style="1" customWidth="1"/>
    <col min="9732" max="9981" width="9.140625" style="1"/>
    <col min="9982" max="9982" width="70.5703125" style="1" bestFit="1" customWidth="1"/>
    <col min="9983" max="9983" width="10.42578125" style="1" customWidth="1"/>
    <col min="9984" max="9984" width="7.140625" style="1" bestFit="1" customWidth="1"/>
    <col min="9985" max="9985" width="6.85546875" style="1" bestFit="1" customWidth="1"/>
    <col min="9986" max="9986" width="7.5703125" style="1" bestFit="1" customWidth="1"/>
    <col min="9987" max="9987" width="9.5703125" style="1" customWidth="1"/>
    <col min="9988" max="10237" width="9.140625" style="1"/>
    <col min="10238" max="10238" width="70.5703125" style="1" bestFit="1" customWidth="1"/>
    <col min="10239" max="10239" width="10.42578125" style="1" customWidth="1"/>
    <col min="10240" max="10240" width="7.140625" style="1" bestFit="1" customWidth="1"/>
    <col min="10241" max="10241" width="6.85546875" style="1" bestFit="1" customWidth="1"/>
    <col min="10242" max="10242" width="7.5703125" style="1" bestFit="1" customWidth="1"/>
    <col min="10243" max="10243" width="9.5703125" style="1" customWidth="1"/>
    <col min="10244" max="10493" width="9.140625" style="1"/>
    <col min="10494" max="10494" width="70.5703125" style="1" bestFit="1" customWidth="1"/>
    <col min="10495" max="10495" width="10.42578125" style="1" customWidth="1"/>
    <col min="10496" max="10496" width="7.140625" style="1" bestFit="1" customWidth="1"/>
    <col min="10497" max="10497" width="6.85546875" style="1" bestFit="1" customWidth="1"/>
    <col min="10498" max="10498" width="7.5703125" style="1" bestFit="1" customWidth="1"/>
    <col min="10499" max="10499" width="9.5703125" style="1" customWidth="1"/>
    <col min="10500" max="10749" width="9.140625" style="1"/>
    <col min="10750" max="10750" width="70.5703125" style="1" bestFit="1" customWidth="1"/>
    <col min="10751" max="10751" width="10.42578125" style="1" customWidth="1"/>
    <col min="10752" max="10752" width="7.140625" style="1" bestFit="1" customWidth="1"/>
    <col min="10753" max="10753" width="6.85546875" style="1" bestFit="1" customWidth="1"/>
    <col min="10754" max="10754" width="7.5703125" style="1" bestFit="1" customWidth="1"/>
    <col min="10755" max="10755" width="9.5703125" style="1" customWidth="1"/>
    <col min="10756" max="11005" width="9.140625" style="1"/>
    <col min="11006" max="11006" width="70.5703125" style="1" bestFit="1" customWidth="1"/>
    <col min="11007" max="11007" width="10.42578125" style="1" customWidth="1"/>
    <col min="11008" max="11008" width="7.140625" style="1" bestFit="1" customWidth="1"/>
    <col min="11009" max="11009" width="6.85546875" style="1" bestFit="1" customWidth="1"/>
    <col min="11010" max="11010" width="7.5703125" style="1" bestFit="1" customWidth="1"/>
    <col min="11011" max="11011" width="9.5703125" style="1" customWidth="1"/>
    <col min="11012" max="11261" width="9.140625" style="1"/>
    <col min="11262" max="11262" width="70.5703125" style="1" bestFit="1" customWidth="1"/>
    <col min="11263" max="11263" width="10.42578125" style="1" customWidth="1"/>
    <col min="11264" max="11264" width="7.140625" style="1" bestFit="1" customWidth="1"/>
    <col min="11265" max="11265" width="6.85546875" style="1" bestFit="1" customWidth="1"/>
    <col min="11266" max="11266" width="7.5703125" style="1" bestFit="1" customWidth="1"/>
    <col min="11267" max="11267" width="9.5703125" style="1" customWidth="1"/>
    <col min="11268" max="11517" width="9.140625" style="1"/>
    <col min="11518" max="11518" width="70.5703125" style="1" bestFit="1" customWidth="1"/>
    <col min="11519" max="11519" width="10.42578125" style="1" customWidth="1"/>
    <col min="11520" max="11520" width="7.140625" style="1" bestFit="1" customWidth="1"/>
    <col min="11521" max="11521" width="6.85546875" style="1" bestFit="1" customWidth="1"/>
    <col min="11522" max="11522" width="7.5703125" style="1" bestFit="1" customWidth="1"/>
    <col min="11523" max="11523" width="9.5703125" style="1" customWidth="1"/>
    <col min="11524" max="11773" width="9.140625" style="1"/>
    <col min="11774" max="11774" width="70.5703125" style="1" bestFit="1" customWidth="1"/>
    <col min="11775" max="11775" width="10.42578125" style="1" customWidth="1"/>
    <col min="11776" max="11776" width="7.140625" style="1" bestFit="1" customWidth="1"/>
    <col min="11777" max="11777" width="6.85546875" style="1" bestFit="1" customWidth="1"/>
    <col min="11778" max="11778" width="7.5703125" style="1" bestFit="1" customWidth="1"/>
    <col min="11779" max="11779" width="9.5703125" style="1" customWidth="1"/>
    <col min="11780" max="12029" width="9.140625" style="1"/>
    <col min="12030" max="12030" width="70.5703125" style="1" bestFit="1" customWidth="1"/>
    <col min="12031" max="12031" width="10.42578125" style="1" customWidth="1"/>
    <col min="12032" max="12032" width="7.140625" style="1" bestFit="1" customWidth="1"/>
    <col min="12033" max="12033" width="6.85546875" style="1" bestFit="1" customWidth="1"/>
    <col min="12034" max="12034" width="7.5703125" style="1" bestFit="1" customWidth="1"/>
    <col min="12035" max="12035" width="9.5703125" style="1" customWidth="1"/>
    <col min="12036" max="12285" width="9.140625" style="1"/>
    <col min="12286" max="12286" width="70.5703125" style="1" bestFit="1" customWidth="1"/>
    <col min="12287" max="12287" width="10.42578125" style="1" customWidth="1"/>
    <col min="12288" max="12288" width="7.140625" style="1" bestFit="1" customWidth="1"/>
    <col min="12289" max="12289" width="6.85546875" style="1" bestFit="1" customWidth="1"/>
    <col min="12290" max="12290" width="7.5703125" style="1" bestFit="1" customWidth="1"/>
    <col min="12291" max="12291" width="9.5703125" style="1" customWidth="1"/>
    <col min="12292" max="12541" width="9.140625" style="1"/>
    <col min="12542" max="12542" width="70.5703125" style="1" bestFit="1" customWidth="1"/>
    <col min="12543" max="12543" width="10.42578125" style="1" customWidth="1"/>
    <col min="12544" max="12544" width="7.140625" style="1" bestFit="1" customWidth="1"/>
    <col min="12545" max="12545" width="6.85546875" style="1" bestFit="1" customWidth="1"/>
    <col min="12546" max="12546" width="7.5703125" style="1" bestFit="1" customWidth="1"/>
    <col min="12547" max="12547" width="9.5703125" style="1" customWidth="1"/>
    <col min="12548" max="12797" width="9.140625" style="1"/>
    <col min="12798" max="12798" width="70.5703125" style="1" bestFit="1" customWidth="1"/>
    <col min="12799" max="12799" width="10.42578125" style="1" customWidth="1"/>
    <col min="12800" max="12800" width="7.140625" style="1" bestFit="1" customWidth="1"/>
    <col min="12801" max="12801" width="6.85546875" style="1" bestFit="1" customWidth="1"/>
    <col min="12802" max="12802" width="7.5703125" style="1" bestFit="1" customWidth="1"/>
    <col min="12803" max="12803" width="9.5703125" style="1" customWidth="1"/>
    <col min="12804" max="13053" width="9.140625" style="1"/>
    <col min="13054" max="13054" width="70.5703125" style="1" bestFit="1" customWidth="1"/>
    <col min="13055" max="13055" width="10.42578125" style="1" customWidth="1"/>
    <col min="13056" max="13056" width="7.140625" style="1" bestFit="1" customWidth="1"/>
    <col min="13057" max="13057" width="6.85546875" style="1" bestFit="1" customWidth="1"/>
    <col min="13058" max="13058" width="7.5703125" style="1" bestFit="1" customWidth="1"/>
    <col min="13059" max="13059" width="9.5703125" style="1" customWidth="1"/>
    <col min="13060" max="13309" width="9.140625" style="1"/>
    <col min="13310" max="13310" width="70.5703125" style="1" bestFit="1" customWidth="1"/>
    <col min="13311" max="13311" width="10.42578125" style="1" customWidth="1"/>
    <col min="13312" max="13312" width="7.140625" style="1" bestFit="1" customWidth="1"/>
    <col min="13313" max="13313" width="6.85546875" style="1" bestFit="1" customWidth="1"/>
    <col min="13314" max="13314" width="7.5703125" style="1" bestFit="1" customWidth="1"/>
    <col min="13315" max="13315" width="9.5703125" style="1" customWidth="1"/>
    <col min="13316" max="13565" width="9.140625" style="1"/>
    <col min="13566" max="13566" width="70.5703125" style="1" bestFit="1" customWidth="1"/>
    <col min="13567" max="13567" width="10.42578125" style="1" customWidth="1"/>
    <col min="13568" max="13568" width="7.140625" style="1" bestFit="1" customWidth="1"/>
    <col min="13569" max="13569" width="6.85546875" style="1" bestFit="1" customWidth="1"/>
    <col min="13570" max="13570" width="7.5703125" style="1" bestFit="1" customWidth="1"/>
    <col min="13571" max="13571" width="9.5703125" style="1" customWidth="1"/>
    <col min="13572" max="13821" width="9.140625" style="1"/>
    <col min="13822" max="13822" width="70.5703125" style="1" bestFit="1" customWidth="1"/>
    <col min="13823" max="13823" width="10.42578125" style="1" customWidth="1"/>
    <col min="13824" max="13824" width="7.140625" style="1" bestFit="1" customWidth="1"/>
    <col min="13825" max="13825" width="6.85546875" style="1" bestFit="1" customWidth="1"/>
    <col min="13826" max="13826" width="7.5703125" style="1" bestFit="1" customWidth="1"/>
    <col min="13827" max="13827" width="9.5703125" style="1" customWidth="1"/>
    <col min="13828" max="14077" width="9.140625" style="1"/>
    <col min="14078" max="14078" width="70.5703125" style="1" bestFit="1" customWidth="1"/>
    <col min="14079" max="14079" width="10.42578125" style="1" customWidth="1"/>
    <col min="14080" max="14080" width="7.140625" style="1" bestFit="1" customWidth="1"/>
    <col min="14081" max="14081" width="6.85546875" style="1" bestFit="1" customWidth="1"/>
    <col min="14082" max="14082" width="7.5703125" style="1" bestFit="1" customWidth="1"/>
    <col min="14083" max="14083" width="9.5703125" style="1" customWidth="1"/>
    <col min="14084" max="14333" width="9.140625" style="1"/>
    <col min="14334" max="14334" width="70.5703125" style="1" bestFit="1" customWidth="1"/>
    <col min="14335" max="14335" width="10.42578125" style="1" customWidth="1"/>
    <col min="14336" max="14336" width="7.140625" style="1" bestFit="1" customWidth="1"/>
    <col min="14337" max="14337" width="6.85546875" style="1" bestFit="1" customWidth="1"/>
    <col min="14338" max="14338" width="7.5703125" style="1" bestFit="1" customWidth="1"/>
    <col min="14339" max="14339" width="9.5703125" style="1" customWidth="1"/>
    <col min="14340" max="14589" width="9.140625" style="1"/>
    <col min="14590" max="14590" width="70.5703125" style="1" bestFit="1" customWidth="1"/>
    <col min="14591" max="14591" width="10.42578125" style="1" customWidth="1"/>
    <col min="14592" max="14592" width="7.140625" style="1" bestFit="1" customWidth="1"/>
    <col min="14593" max="14593" width="6.85546875" style="1" bestFit="1" customWidth="1"/>
    <col min="14594" max="14594" width="7.5703125" style="1" bestFit="1" customWidth="1"/>
    <col min="14595" max="14595" width="9.5703125" style="1" customWidth="1"/>
    <col min="14596" max="14845" width="9.140625" style="1"/>
    <col min="14846" max="14846" width="70.5703125" style="1" bestFit="1" customWidth="1"/>
    <col min="14847" max="14847" width="10.42578125" style="1" customWidth="1"/>
    <col min="14848" max="14848" width="7.140625" style="1" bestFit="1" customWidth="1"/>
    <col min="14849" max="14849" width="6.85546875" style="1" bestFit="1" customWidth="1"/>
    <col min="14850" max="14850" width="7.5703125" style="1" bestFit="1" customWidth="1"/>
    <col min="14851" max="14851" width="9.5703125" style="1" customWidth="1"/>
    <col min="14852" max="15101" width="9.140625" style="1"/>
    <col min="15102" max="15102" width="70.5703125" style="1" bestFit="1" customWidth="1"/>
    <col min="15103" max="15103" width="10.42578125" style="1" customWidth="1"/>
    <col min="15104" max="15104" width="7.140625" style="1" bestFit="1" customWidth="1"/>
    <col min="15105" max="15105" width="6.85546875" style="1" bestFit="1" customWidth="1"/>
    <col min="15106" max="15106" width="7.5703125" style="1" bestFit="1" customWidth="1"/>
    <col min="15107" max="15107" width="9.5703125" style="1" customWidth="1"/>
    <col min="15108" max="15357" width="9.140625" style="1"/>
    <col min="15358" max="15358" width="70.5703125" style="1" bestFit="1" customWidth="1"/>
    <col min="15359" max="15359" width="10.42578125" style="1" customWidth="1"/>
    <col min="15360" max="15360" width="7.140625" style="1" bestFit="1" customWidth="1"/>
    <col min="15361" max="15361" width="6.85546875" style="1" bestFit="1" customWidth="1"/>
    <col min="15362" max="15362" width="7.5703125" style="1" bestFit="1" customWidth="1"/>
    <col min="15363" max="15363" width="9.5703125" style="1" customWidth="1"/>
    <col min="15364" max="15613" width="9.140625" style="1"/>
    <col min="15614" max="15614" width="70.5703125" style="1" bestFit="1" customWidth="1"/>
    <col min="15615" max="15615" width="10.42578125" style="1" customWidth="1"/>
    <col min="15616" max="15616" width="7.140625" style="1" bestFit="1" customWidth="1"/>
    <col min="15617" max="15617" width="6.85546875" style="1" bestFit="1" customWidth="1"/>
    <col min="15618" max="15618" width="7.5703125" style="1" bestFit="1" customWidth="1"/>
    <col min="15619" max="15619" width="9.5703125" style="1" customWidth="1"/>
    <col min="15620" max="15869" width="9.140625" style="1"/>
    <col min="15870" max="15870" width="70.5703125" style="1" bestFit="1" customWidth="1"/>
    <col min="15871" max="15871" width="10.42578125" style="1" customWidth="1"/>
    <col min="15872" max="15872" width="7.140625" style="1" bestFit="1" customWidth="1"/>
    <col min="15873" max="15873" width="6.85546875" style="1" bestFit="1" customWidth="1"/>
    <col min="15874" max="15874" width="7.5703125" style="1" bestFit="1" customWidth="1"/>
    <col min="15875" max="15875" width="9.5703125" style="1" customWidth="1"/>
    <col min="15876" max="16125" width="9.140625" style="1"/>
    <col min="16126" max="16126" width="70.5703125" style="1" bestFit="1" customWidth="1"/>
    <col min="16127" max="16127" width="10.42578125" style="1" customWidth="1"/>
    <col min="16128" max="16128" width="7.140625" style="1" bestFit="1" customWidth="1"/>
    <col min="16129" max="16129" width="6.85546875" style="1" bestFit="1" customWidth="1"/>
    <col min="16130" max="16130" width="7.5703125" style="1" bestFit="1" customWidth="1"/>
    <col min="16131" max="16131" width="9.5703125" style="1" customWidth="1"/>
    <col min="16132" max="16384" width="9.140625" style="1"/>
  </cols>
  <sheetData>
    <row r="1" spans="1:6">
      <c r="A1" s="2" t="s">
        <v>143</v>
      </c>
    </row>
    <row r="2" spans="1:6">
      <c r="A2" s="2" t="s">
        <v>144</v>
      </c>
    </row>
    <row r="3" spans="1:6" ht="15.75" thickBot="1"/>
    <row r="4" spans="1:6">
      <c r="A4" s="26" t="s">
        <v>155</v>
      </c>
      <c r="B4" s="27">
        <v>43191</v>
      </c>
      <c r="C4" s="27">
        <v>43160</v>
      </c>
      <c r="D4" s="27">
        <v>43132</v>
      </c>
      <c r="E4" s="28" t="s">
        <v>146</v>
      </c>
    </row>
    <row r="5" spans="1:6" s="31" customFormat="1">
      <c r="A5" s="29" t="s">
        <v>41</v>
      </c>
      <c r="B5" s="29">
        <v>2</v>
      </c>
      <c r="C5" s="29">
        <v>1</v>
      </c>
      <c r="D5" s="29">
        <v>0</v>
      </c>
      <c r="E5" s="30">
        <f t="shared" ref="E5:E36" si="0">AVERAGE(B5:D5)</f>
        <v>1</v>
      </c>
    </row>
    <row r="6" spans="1:6" s="31" customFormat="1" hidden="1">
      <c r="A6" s="29" t="s">
        <v>193</v>
      </c>
      <c r="B6" s="29">
        <v>0</v>
      </c>
      <c r="C6" s="29">
        <v>0</v>
      </c>
      <c r="D6" s="29">
        <v>0</v>
      </c>
      <c r="E6" s="30">
        <f t="shared" si="0"/>
        <v>0</v>
      </c>
    </row>
    <row r="7" spans="1:6" s="31" customFormat="1" hidden="1">
      <c r="A7" s="29" t="s">
        <v>128</v>
      </c>
      <c r="B7" s="29">
        <v>0</v>
      </c>
      <c r="C7" s="29">
        <v>0</v>
      </c>
      <c r="D7" s="29">
        <v>0</v>
      </c>
      <c r="E7" s="30">
        <f t="shared" si="0"/>
        <v>0</v>
      </c>
      <c r="F7" s="105"/>
    </row>
    <row r="8" spans="1:6">
      <c r="A8" s="32" t="s">
        <v>75</v>
      </c>
      <c r="B8" s="32">
        <v>5</v>
      </c>
      <c r="C8" s="32">
        <v>6</v>
      </c>
      <c r="D8" s="32">
        <v>5</v>
      </c>
      <c r="E8" s="30">
        <f t="shared" si="0"/>
        <v>5.333333333333333</v>
      </c>
    </row>
    <row r="9" spans="1:6">
      <c r="A9" s="32" t="s">
        <v>50</v>
      </c>
      <c r="B9" s="32">
        <v>8</v>
      </c>
      <c r="C9" s="32">
        <v>5</v>
      </c>
      <c r="D9" s="32">
        <v>10</v>
      </c>
      <c r="E9" s="30">
        <f t="shared" si="0"/>
        <v>7.666666666666667</v>
      </c>
    </row>
    <row r="10" spans="1:6">
      <c r="A10" s="32" t="s">
        <v>55</v>
      </c>
      <c r="B10" s="32">
        <v>2</v>
      </c>
      <c r="C10" s="32">
        <v>4</v>
      </c>
      <c r="D10" s="32">
        <v>2</v>
      </c>
      <c r="E10" s="30">
        <f t="shared" si="0"/>
        <v>2.6666666666666665</v>
      </c>
    </row>
    <row r="11" spans="1:6">
      <c r="A11" s="32" t="s">
        <v>66</v>
      </c>
      <c r="B11" s="32">
        <v>2</v>
      </c>
      <c r="C11" s="32">
        <v>2</v>
      </c>
      <c r="D11" s="32">
        <v>2</v>
      </c>
      <c r="E11" s="30">
        <f t="shared" si="0"/>
        <v>2</v>
      </c>
    </row>
    <row r="12" spans="1:6" hidden="1">
      <c r="A12" s="32" t="s">
        <v>194</v>
      </c>
      <c r="B12" s="32">
        <v>0</v>
      </c>
      <c r="C12" s="32">
        <v>0</v>
      </c>
      <c r="D12" s="32">
        <v>0</v>
      </c>
      <c r="E12" s="30">
        <f t="shared" si="0"/>
        <v>0</v>
      </c>
    </row>
    <row r="13" spans="1:6">
      <c r="A13" s="32" t="s">
        <v>32</v>
      </c>
      <c r="B13" s="32">
        <v>9</v>
      </c>
      <c r="C13" s="32">
        <v>2</v>
      </c>
      <c r="D13" s="32">
        <v>2</v>
      </c>
      <c r="E13" s="30">
        <f t="shared" si="0"/>
        <v>4.333333333333333</v>
      </c>
    </row>
    <row r="14" spans="1:6">
      <c r="A14" s="32" t="s">
        <v>1</v>
      </c>
      <c r="B14" s="32">
        <v>309</v>
      </c>
      <c r="C14" s="32">
        <v>241</v>
      </c>
      <c r="D14" s="32">
        <v>228</v>
      </c>
      <c r="E14" s="30">
        <f t="shared" si="0"/>
        <v>259.33333333333331</v>
      </c>
    </row>
    <row r="15" spans="1:6">
      <c r="A15" s="32" t="s">
        <v>156</v>
      </c>
      <c r="B15" s="32">
        <v>0</v>
      </c>
      <c r="C15" s="32">
        <v>1</v>
      </c>
      <c r="D15" s="32">
        <v>0</v>
      </c>
      <c r="E15" s="30">
        <f t="shared" si="0"/>
        <v>0.33333333333333331</v>
      </c>
    </row>
    <row r="16" spans="1:6">
      <c r="A16" s="32" t="s">
        <v>129</v>
      </c>
      <c r="B16" s="32">
        <v>0</v>
      </c>
      <c r="C16" s="32">
        <v>0</v>
      </c>
      <c r="D16" s="32">
        <v>2</v>
      </c>
      <c r="E16" s="30">
        <f t="shared" si="0"/>
        <v>0.66666666666666663</v>
      </c>
    </row>
    <row r="17" spans="1:5">
      <c r="A17" s="32" t="s">
        <v>157</v>
      </c>
      <c r="B17" s="32">
        <v>3</v>
      </c>
      <c r="C17" s="32">
        <v>4</v>
      </c>
      <c r="D17" s="32">
        <v>10</v>
      </c>
      <c r="E17" s="30">
        <f t="shared" si="0"/>
        <v>5.666666666666667</v>
      </c>
    </row>
    <row r="18" spans="1:5" hidden="1">
      <c r="A18" s="32" t="s">
        <v>195</v>
      </c>
      <c r="B18" s="34">
        <v>0</v>
      </c>
      <c r="C18" s="34">
        <v>0</v>
      </c>
      <c r="D18" s="32">
        <v>0</v>
      </c>
      <c r="E18" s="30">
        <f t="shared" si="0"/>
        <v>0</v>
      </c>
    </row>
    <row r="19" spans="1:5" hidden="1">
      <c r="A19" s="32" t="s">
        <v>122</v>
      </c>
      <c r="B19" s="34">
        <v>0</v>
      </c>
      <c r="C19" s="34">
        <v>0</v>
      </c>
      <c r="D19" s="32">
        <v>0</v>
      </c>
      <c r="E19" s="30">
        <f t="shared" si="0"/>
        <v>0</v>
      </c>
    </row>
    <row r="20" spans="1:5" hidden="1">
      <c r="A20" s="32" t="s">
        <v>121</v>
      </c>
      <c r="B20" s="34">
        <v>0</v>
      </c>
      <c r="C20" s="34">
        <v>0</v>
      </c>
      <c r="D20" s="32">
        <v>0</v>
      </c>
      <c r="E20" s="30">
        <f t="shared" si="0"/>
        <v>0</v>
      </c>
    </row>
    <row r="21" spans="1:5">
      <c r="A21" s="33" t="s">
        <v>20</v>
      </c>
      <c r="B21" s="34">
        <v>205</v>
      </c>
      <c r="C21" s="34">
        <v>178</v>
      </c>
      <c r="D21" s="32">
        <v>122</v>
      </c>
      <c r="E21" s="30">
        <f t="shared" si="0"/>
        <v>168.33333333333334</v>
      </c>
    </row>
    <row r="22" spans="1:5">
      <c r="A22" s="33" t="s">
        <v>160</v>
      </c>
      <c r="B22" s="34">
        <v>0</v>
      </c>
      <c r="C22" s="34">
        <v>1</v>
      </c>
      <c r="D22" s="32">
        <v>0</v>
      </c>
      <c r="E22" s="30">
        <f t="shared" si="0"/>
        <v>0.33333333333333331</v>
      </c>
    </row>
    <row r="23" spans="1:5">
      <c r="A23" s="33" t="s">
        <v>159</v>
      </c>
      <c r="B23" s="34">
        <v>0</v>
      </c>
      <c r="C23" s="34">
        <v>2</v>
      </c>
      <c r="D23" s="32">
        <v>0</v>
      </c>
      <c r="E23" s="30">
        <f t="shared" si="0"/>
        <v>0.66666666666666663</v>
      </c>
    </row>
    <row r="24" spans="1:5">
      <c r="A24" s="33" t="s">
        <v>158</v>
      </c>
      <c r="B24" s="34">
        <v>0</v>
      </c>
      <c r="C24" s="34">
        <v>1</v>
      </c>
      <c r="D24" s="32">
        <v>1</v>
      </c>
      <c r="E24" s="30">
        <f t="shared" si="0"/>
        <v>0.66666666666666663</v>
      </c>
    </row>
    <row r="25" spans="1:5">
      <c r="A25" s="33" t="s">
        <v>28</v>
      </c>
      <c r="B25" s="34">
        <v>40</v>
      </c>
      <c r="C25" s="34">
        <v>28</v>
      </c>
      <c r="D25" s="32">
        <v>31</v>
      </c>
      <c r="E25" s="30">
        <f t="shared" si="0"/>
        <v>33</v>
      </c>
    </row>
    <row r="26" spans="1:5">
      <c r="A26" s="33" t="s">
        <v>7</v>
      </c>
      <c r="B26" s="34">
        <v>227</v>
      </c>
      <c r="C26" s="34">
        <v>203</v>
      </c>
      <c r="D26" s="32">
        <v>173</v>
      </c>
      <c r="E26" s="30">
        <f t="shared" si="0"/>
        <v>201</v>
      </c>
    </row>
    <row r="27" spans="1:5">
      <c r="A27" s="35" t="s">
        <v>8</v>
      </c>
      <c r="B27" s="36">
        <v>4</v>
      </c>
      <c r="C27" s="36">
        <v>2</v>
      </c>
      <c r="D27" s="37">
        <v>2</v>
      </c>
      <c r="E27" s="30">
        <f t="shared" si="0"/>
        <v>2.6666666666666665</v>
      </c>
    </row>
    <row r="28" spans="1:5" ht="15" hidden="1" customHeight="1">
      <c r="A28" s="35" t="s">
        <v>117</v>
      </c>
      <c r="B28" s="36">
        <v>0</v>
      </c>
      <c r="C28" s="36">
        <v>0</v>
      </c>
      <c r="D28" s="37">
        <v>0</v>
      </c>
      <c r="E28" s="30">
        <f t="shared" si="0"/>
        <v>0</v>
      </c>
    </row>
    <row r="29" spans="1:5">
      <c r="A29" s="33" t="s">
        <v>161</v>
      </c>
      <c r="B29" s="34">
        <v>1</v>
      </c>
      <c r="C29" s="34">
        <v>1</v>
      </c>
      <c r="D29" s="32">
        <v>1</v>
      </c>
      <c r="E29" s="30">
        <f t="shared" si="0"/>
        <v>1</v>
      </c>
    </row>
    <row r="30" spans="1:5">
      <c r="A30" s="33" t="s">
        <v>76</v>
      </c>
      <c r="B30" s="34">
        <v>9</v>
      </c>
      <c r="C30" s="34">
        <v>1</v>
      </c>
      <c r="D30" s="32">
        <v>3</v>
      </c>
      <c r="E30" s="30">
        <f t="shared" si="0"/>
        <v>4.333333333333333</v>
      </c>
    </row>
    <row r="31" spans="1:5">
      <c r="A31" s="33" t="s">
        <v>64</v>
      </c>
      <c r="B31" s="34">
        <v>5</v>
      </c>
      <c r="C31" s="34">
        <v>5</v>
      </c>
      <c r="D31" s="32">
        <v>7</v>
      </c>
      <c r="E31" s="30">
        <f t="shared" si="0"/>
        <v>5.666666666666667</v>
      </c>
    </row>
    <row r="32" spans="1:5">
      <c r="A32" s="33" t="s">
        <v>73</v>
      </c>
      <c r="B32" s="34">
        <v>4</v>
      </c>
      <c r="C32" s="34">
        <v>5</v>
      </c>
      <c r="D32" s="32">
        <v>7</v>
      </c>
      <c r="E32" s="30">
        <f t="shared" si="0"/>
        <v>5.333333333333333</v>
      </c>
    </row>
    <row r="33" spans="1:5">
      <c r="A33" s="33" t="s">
        <v>97</v>
      </c>
      <c r="B33" s="34">
        <v>1</v>
      </c>
      <c r="C33" s="34">
        <v>0</v>
      </c>
      <c r="D33" s="32">
        <v>0</v>
      </c>
      <c r="E33" s="30">
        <f t="shared" si="0"/>
        <v>0.33333333333333331</v>
      </c>
    </row>
    <row r="34" spans="1:5">
      <c r="A34" s="33" t="s">
        <v>83</v>
      </c>
      <c r="B34" s="34">
        <v>4</v>
      </c>
      <c r="C34" s="34">
        <v>2</v>
      </c>
      <c r="D34" s="32">
        <v>1</v>
      </c>
      <c r="E34" s="30">
        <f t="shared" si="0"/>
        <v>2.3333333333333335</v>
      </c>
    </row>
    <row r="35" spans="1:5">
      <c r="A35" s="33" t="s">
        <v>25</v>
      </c>
      <c r="B35" s="34">
        <v>58</v>
      </c>
      <c r="C35" s="34">
        <v>42</v>
      </c>
      <c r="D35" s="32">
        <v>38</v>
      </c>
      <c r="E35" s="30">
        <f t="shared" si="0"/>
        <v>46</v>
      </c>
    </row>
    <row r="36" spans="1:5">
      <c r="A36" s="33" t="s">
        <v>162</v>
      </c>
      <c r="B36" s="34">
        <v>0</v>
      </c>
      <c r="C36" s="34">
        <v>3</v>
      </c>
      <c r="D36" s="32">
        <v>1</v>
      </c>
      <c r="E36" s="30">
        <f t="shared" si="0"/>
        <v>1.3333333333333333</v>
      </c>
    </row>
    <row r="37" spans="1:5">
      <c r="A37" s="33" t="s">
        <v>163</v>
      </c>
      <c r="B37" s="34">
        <v>0</v>
      </c>
      <c r="C37" s="34">
        <v>0</v>
      </c>
      <c r="D37" s="32">
        <v>1</v>
      </c>
      <c r="E37" s="30">
        <f t="shared" ref="E37:E68" si="1">AVERAGE(B37:D37)</f>
        <v>0.33333333333333331</v>
      </c>
    </row>
    <row r="38" spans="1:5">
      <c r="A38" s="33" t="s">
        <v>88</v>
      </c>
      <c r="B38" s="36">
        <v>1</v>
      </c>
      <c r="C38" s="36">
        <v>0</v>
      </c>
      <c r="D38" s="37">
        <v>0</v>
      </c>
      <c r="E38" s="30">
        <f t="shared" si="1"/>
        <v>0.33333333333333331</v>
      </c>
    </row>
    <row r="39" spans="1:5">
      <c r="A39" s="33" t="s">
        <v>109</v>
      </c>
      <c r="B39" s="36">
        <v>1</v>
      </c>
      <c r="C39" s="36">
        <v>4</v>
      </c>
      <c r="D39" s="37">
        <v>0</v>
      </c>
      <c r="E39" s="30">
        <f t="shared" si="1"/>
        <v>1.6666666666666667</v>
      </c>
    </row>
    <row r="40" spans="1:5">
      <c r="A40" s="33" t="s">
        <v>81</v>
      </c>
      <c r="B40" s="34">
        <v>2</v>
      </c>
      <c r="C40" s="34">
        <v>2</v>
      </c>
      <c r="D40" s="32">
        <v>0</v>
      </c>
      <c r="E40" s="30">
        <f t="shared" si="1"/>
        <v>1.3333333333333333</v>
      </c>
    </row>
    <row r="41" spans="1:5">
      <c r="A41" s="33" t="s">
        <v>45</v>
      </c>
      <c r="B41" s="34">
        <v>7</v>
      </c>
      <c r="C41" s="34">
        <v>12</v>
      </c>
      <c r="D41" s="32">
        <v>6</v>
      </c>
      <c r="E41" s="30">
        <f t="shared" si="1"/>
        <v>8.3333333333333339</v>
      </c>
    </row>
    <row r="42" spans="1:5">
      <c r="A42" s="33" t="s">
        <v>57</v>
      </c>
      <c r="B42" s="34">
        <v>7</v>
      </c>
      <c r="C42" s="34">
        <v>2</v>
      </c>
      <c r="D42" s="32">
        <v>1</v>
      </c>
      <c r="E42" s="30">
        <f t="shared" si="1"/>
        <v>3.3333333333333335</v>
      </c>
    </row>
    <row r="43" spans="1:5" hidden="1">
      <c r="A43" s="33" t="s">
        <v>131</v>
      </c>
      <c r="B43" s="34">
        <v>0</v>
      </c>
      <c r="C43" s="34">
        <v>0</v>
      </c>
      <c r="D43" s="32">
        <v>0</v>
      </c>
      <c r="E43" s="30">
        <f t="shared" si="1"/>
        <v>0</v>
      </c>
    </row>
    <row r="44" spans="1:5">
      <c r="A44" s="33" t="s">
        <v>164</v>
      </c>
      <c r="B44" s="34">
        <v>20</v>
      </c>
      <c r="C44" s="34">
        <v>7</v>
      </c>
      <c r="D44" s="32">
        <v>0</v>
      </c>
      <c r="E44" s="30">
        <f t="shared" si="1"/>
        <v>9</v>
      </c>
    </row>
    <row r="45" spans="1:5">
      <c r="A45" s="33" t="s">
        <v>48</v>
      </c>
      <c r="B45" s="34">
        <v>12</v>
      </c>
      <c r="C45" s="34">
        <v>10</v>
      </c>
      <c r="D45" s="32">
        <v>6</v>
      </c>
      <c r="E45" s="30">
        <f t="shared" si="1"/>
        <v>9.3333333333333339</v>
      </c>
    </row>
    <row r="46" spans="1:5">
      <c r="A46" s="33" t="s">
        <v>165</v>
      </c>
      <c r="B46" s="34">
        <v>0</v>
      </c>
      <c r="C46" s="34">
        <v>1</v>
      </c>
      <c r="D46" s="32">
        <v>0</v>
      </c>
      <c r="E46" s="30">
        <f t="shared" si="1"/>
        <v>0.33333333333333331</v>
      </c>
    </row>
    <row r="47" spans="1:5" hidden="1">
      <c r="A47" s="33" t="s">
        <v>126</v>
      </c>
      <c r="B47" s="34">
        <v>0</v>
      </c>
      <c r="C47" s="34">
        <v>0</v>
      </c>
      <c r="D47" s="32">
        <v>0</v>
      </c>
      <c r="E47" s="30">
        <f t="shared" si="1"/>
        <v>0</v>
      </c>
    </row>
    <row r="48" spans="1:5">
      <c r="A48" s="33" t="s">
        <v>21</v>
      </c>
      <c r="B48" s="34">
        <v>137</v>
      </c>
      <c r="C48" s="34">
        <v>101</v>
      </c>
      <c r="D48" s="32">
        <v>72</v>
      </c>
      <c r="E48" s="30">
        <f t="shared" si="1"/>
        <v>103.33333333333333</v>
      </c>
    </row>
    <row r="49" spans="1:5">
      <c r="A49" s="33" t="s">
        <v>141</v>
      </c>
      <c r="B49" s="34">
        <v>0</v>
      </c>
      <c r="C49" s="34">
        <v>1</v>
      </c>
      <c r="D49" s="32">
        <v>0</v>
      </c>
      <c r="E49" s="30">
        <f t="shared" si="1"/>
        <v>0.33333333333333331</v>
      </c>
    </row>
    <row r="50" spans="1:5">
      <c r="A50" s="33" t="s">
        <v>30</v>
      </c>
      <c r="B50" s="34">
        <v>15</v>
      </c>
      <c r="C50" s="34">
        <v>19</v>
      </c>
      <c r="D50" s="32">
        <v>11</v>
      </c>
      <c r="E50" s="30">
        <f t="shared" si="1"/>
        <v>15</v>
      </c>
    </row>
    <row r="51" spans="1:5">
      <c r="A51" s="33" t="s">
        <v>166</v>
      </c>
      <c r="B51" s="34">
        <v>2</v>
      </c>
      <c r="C51" s="34">
        <v>3</v>
      </c>
      <c r="D51" s="32">
        <v>4</v>
      </c>
      <c r="E51" s="30">
        <f t="shared" si="1"/>
        <v>3</v>
      </c>
    </row>
    <row r="52" spans="1:5">
      <c r="A52" s="33" t="s">
        <v>9</v>
      </c>
      <c r="B52" s="34">
        <v>16</v>
      </c>
      <c r="C52" s="34">
        <v>8</v>
      </c>
      <c r="D52" s="32">
        <v>8</v>
      </c>
      <c r="E52" s="30">
        <f t="shared" si="1"/>
        <v>10.666666666666666</v>
      </c>
    </row>
    <row r="53" spans="1:5">
      <c r="A53" s="33" t="s">
        <v>167</v>
      </c>
      <c r="B53" s="34">
        <v>0</v>
      </c>
      <c r="C53" s="34">
        <v>0</v>
      </c>
      <c r="D53" s="32">
        <v>0</v>
      </c>
      <c r="E53" s="30">
        <f t="shared" si="1"/>
        <v>0</v>
      </c>
    </row>
    <row r="54" spans="1:5">
      <c r="A54" s="33" t="s">
        <v>15</v>
      </c>
      <c r="B54" s="34">
        <v>47</v>
      </c>
      <c r="C54" s="34">
        <v>24</v>
      </c>
      <c r="D54" s="32">
        <v>24</v>
      </c>
      <c r="E54" s="30">
        <f t="shared" si="1"/>
        <v>31.666666666666668</v>
      </c>
    </row>
    <row r="55" spans="1:5">
      <c r="A55" s="33" t="s">
        <v>168</v>
      </c>
      <c r="B55" s="34">
        <v>7</v>
      </c>
      <c r="C55" s="34">
        <v>2</v>
      </c>
      <c r="D55" s="32">
        <v>4</v>
      </c>
      <c r="E55" s="30">
        <f t="shared" si="1"/>
        <v>4.333333333333333</v>
      </c>
    </row>
    <row r="56" spans="1:5">
      <c r="A56" s="33" t="s">
        <v>169</v>
      </c>
      <c r="B56" s="34">
        <v>3</v>
      </c>
      <c r="C56" s="34">
        <v>2</v>
      </c>
      <c r="D56" s="32">
        <v>2</v>
      </c>
      <c r="E56" s="30">
        <f t="shared" si="1"/>
        <v>2.3333333333333335</v>
      </c>
    </row>
    <row r="57" spans="1:5">
      <c r="A57" s="33" t="s">
        <v>170</v>
      </c>
      <c r="B57" s="34">
        <v>4</v>
      </c>
      <c r="C57" s="34">
        <v>2</v>
      </c>
      <c r="D57" s="32">
        <v>3</v>
      </c>
      <c r="E57" s="30">
        <f t="shared" si="1"/>
        <v>3</v>
      </c>
    </row>
    <row r="58" spans="1:5">
      <c r="A58" s="33" t="s">
        <v>108</v>
      </c>
      <c r="B58" s="34">
        <v>1</v>
      </c>
      <c r="C58" s="34">
        <v>0</v>
      </c>
      <c r="D58" s="32">
        <v>0</v>
      </c>
      <c r="E58" s="30">
        <f t="shared" si="1"/>
        <v>0.33333333333333331</v>
      </c>
    </row>
    <row r="59" spans="1:5">
      <c r="A59" s="33" t="s">
        <v>93</v>
      </c>
      <c r="B59" s="34">
        <v>4</v>
      </c>
      <c r="C59" s="34">
        <v>2</v>
      </c>
      <c r="D59" s="32">
        <v>4</v>
      </c>
      <c r="E59" s="30">
        <f t="shared" si="1"/>
        <v>3.3333333333333335</v>
      </c>
    </row>
    <row r="60" spans="1:5">
      <c r="A60" s="33" t="s">
        <v>16</v>
      </c>
      <c r="B60" s="34">
        <v>28</v>
      </c>
      <c r="C60" s="34">
        <v>24</v>
      </c>
      <c r="D60" s="32">
        <v>20</v>
      </c>
      <c r="E60" s="30">
        <f t="shared" si="1"/>
        <v>24</v>
      </c>
    </row>
    <row r="61" spans="1:5">
      <c r="A61" s="33" t="s">
        <v>107</v>
      </c>
      <c r="B61" s="34">
        <v>1</v>
      </c>
      <c r="C61" s="34">
        <v>0</v>
      </c>
      <c r="D61" s="32">
        <v>0</v>
      </c>
      <c r="E61" s="30">
        <f t="shared" si="1"/>
        <v>0.33333333333333331</v>
      </c>
    </row>
    <row r="62" spans="1:5">
      <c r="A62" s="33" t="s">
        <v>82</v>
      </c>
      <c r="B62" s="34">
        <v>2</v>
      </c>
      <c r="C62" s="34">
        <v>1</v>
      </c>
      <c r="D62" s="32">
        <v>1</v>
      </c>
      <c r="E62" s="30">
        <f t="shared" si="1"/>
        <v>1.3333333333333333</v>
      </c>
    </row>
    <row r="63" spans="1:5">
      <c r="A63" s="33" t="s">
        <v>68</v>
      </c>
      <c r="B63" s="34">
        <v>5</v>
      </c>
      <c r="C63" s="34">
        <v>12</v>
      </c>
      <c r="D63" s="32">
        <v>9</v>
      </c>
      <c r="E63" s="30">
        <f t="shared" si="1"/>
        <v>8.6666666666666661</v>
      </c>
    </row>
    <row r="64" spans="1:5" hidden="1">
      <c r="A64" s="33" t="s">
        <v>196</v>
      </c>
      <c r="B64" s="36">
        <v>0</v>
      </c>
      <c r="C64" s="34">
        <v>0</v>
      </c>
      <c r="D64" s="32">
        <v>0</v>
      </c>
      <c r="E64" s="30">
        <f t="shared" si="1"/>
        <v>0</v>
      </c>
    </row>
    <row r="65" spans="1:5" hidden="1">
      <c r="A65" s="33" t="s">
        <v>116</v>
      </c>
      <c r="B65" s="34">
        <v>0</v>
      </c>
      <c r="C65" s="34">
        <v>0</v>
      </c>
      <c r="D65" s="32">
        <v>0</v>
      </c>
      <c r="E65" s="30">
        <f t="shared" si="1"/>
        <v>0</v>
      </c>
    </row>
    <row r="66" spans="1:5">
      <c r="A66" s="33" t="s">
        <v>101</v>
      </c>
      <c r="B66" s="34">
        <v>2</v>
      </c>
      <c r="C66" s="34">
        <v>1</v>
      </c>
      <c r="D66" s="32">
        <v>0</v>
      </c>
      <c r="E66" s="30">
        <f t="shared" si="1"/>
        <v>1</v>
      </c>
    </row>
    <row r="67" spans="1:5">
      <c r="A67" s="33" t="s">
        <v>171</v>
      </c>
      <c r="B67" s="34">
        <v>1</v>
      </c>
      <c r="C67" s="34">
        <v>9</v>
      </c>
      <c r="D67" s="32">
        <v>2</v>
      </c>
      <c r="E67" s="30">
        <f t="shared" si="1"/>
        <v>4</v>
      </c>
    </row>
    <row r="68" spans="1:5">
      <c r="A68" s="33" t="s">
        <v>127</v>
      </c>
      <c r="B68" s="34">
        <v>2</v>
      </c>
      <c r="C68" s="34">
        <v>3</v>
      </c>
      <c r="D68" s="32">
        <v>1</v>
      </c>
      <c r="E68" s="30">
        <f t="shared" si="1"/>
        <v>2</v>
      </c>
    </row>
    <row r="69" spans="1:5">
      <c r="A69" s="33" t="s">
        <v>172</v>
      </c>
      <c r="B69" s="34">
        <v>0</v>
      </c>
      <c r="C69" s="34">
        <v>3</v>
      </c>
      <c r="D69" s="32">
        <v>0</v>
      </c>
      <c r="E69" s="30">
        <f t="shared" ref="E69:E100" si="2">AVERAGE(B69:D69)</f>
        <v>1</v>
      </c>
    </row>
    <row r="70" spans="1:5">
      <c r="A70" s="33" t="s">
        <v>173</v>
      </c>
      <c r="B70" s="34">
        <v>6</v>
      </c>
      <c r="C70" s="34">
        <v>7</v>
      </c>
      <c r="D70" s="32">
        <v>3</v>
      </c>
      <c r="E70" s="30">
        <f t="shared" si="2"/>
        <v>5.333333333333333</v>
      </c>
    </row>
    <row r="71" spans="1:5">
      <c r="A71" s="33" t="s">
        <v>34</v>
      </c>
      <c r="B71" s="34">
        <v>45</v>
      </c>
      <c r="C71" s="34">
        <v>22</v>
      </c>
      <c r="D71" s="32">
        <v>14</v>
      </c>
      <c r="E71" s="30">
        <f t="shared" si="2"/>
        <v>27</v>
      </c>
    </row>
    <row r="72" spans="1:5">
      <c r="A72" s="33" t="s">
        <v>174</v>
      </c>
      <c r="B72" s="34">
        <v>0</v>
      </c>
      <c r="C72" s="34">
        <v>1</v>
      </c>
      <c r="D72" s="32">
        <v>0</v>
      </c>
      <c r="E72" s="30">
        <f t="shared" si="2"/>
        <v>0.33333333333333331</v>
      </c>
    </row>
    <row r="73" spans="1:5">
      <c r="A73" s="33" t="s">
        <v>103</v>
      </c>
      <c r="B73" s="34">
        <v>1</v>
      </c>
      <c r="C73" s="34">
        <v>0</v>
      </c>
      <c r="D73" s="32">
        <v>1</v>
      </c>
      <c r="E73" s="30">
        <f t="shared" si="2"/>
        <v>0.66666666666666663</v>
      </c>
    </row>
    <row r="74" spans="1:5">
      <c r="A74" s="33" t="s">
        <v>175</v>
      </c>
      <c r="B74" s="34">
        <v>20</v>
      </c>
      <c r="C74" s="34">
        <v>20</v>
      </c>
      <c r="D74" s="32">
        <v>14</v>
      </c>
      <c r="E74" s="30">
        <f t="shared" si="2"/>
        <v>18</v>
      </c>
    </row>
    <row r="75" spans="1:5">
      <c r="A75" s="33" t="s">
        <v>176</v>
      </c>
      <c r="B75" s="34">
        <v>0</v>
      </c>
      <c r="C75" s="34">
        <v>0</v>
      </c>
      <c r="D75" s="32">
        <v>1</v>
      </c>
      <c r="E75" s="30">
        <f t="shared" si="2"/>
        <v>0.33333333333333331</v>
      </c>
    </row>
    <row r="76" spans="1:5" hidden="1">
      <c r="A76" s="33" t="s">
        <v>124</v>
      </c>
      <c r="B76" s="34">
        <v>0</v>
      </c>
      <c r="C76" s="34">
        <v>0</v>
      </c>
      <c r="D76" s="32">
        <v>0</v>
      </c>
      <c r="E76" s="30">
        <f t="shared" si="2"/>
        <v>0</v>
      </c>
    </row>
    <row r="77" spans="1:5">
      <c r="A77" s="33" t="s">
        <v>213</v>
      </c>
      <c r="B77" s="34">
        <v>5</v>
      </c>
      <c r="C77" s="34">
        <v>836</v>
      </c>
      <c r="D77" s="32">
        <v>715</v>
      </c>
      <c r="E77" s="30">
        <f t="shared" si="2"/>
        <v>518.66666666666663</v>
      </c>
    </row>
    <row r="78" spans="1:5">
      <c r="A78" s="33" t="s">
        <v>177</v>
      </c>
      <c r="B78" s="34">
        <v>0</v>
      </c>
      <c r="C78" s="34">
        <v>0</v>
      </c>
      <c r="D78" s="32">
        <v>9</v>
      </c>
      <c r="E78" s="30">
        <f t="shared" si="2"/>
        <v>3</v>
      </c>
    </row>
    <row r="79" spans="1:5">
      <c r="A79" s="33" t="s">
        <v>178</v>
      </c>
      <c r="B79" s="34">
        <v>0</v>
      </c>
      <c r="C79" s="34">
        <v>3</v>
      </c>
      <c r="D79" s="32">
        <v>4</v>
      </c>
      <c r="E79" s="30">
        <f t="shared" si="2"/>
        <v>2.3333333333333335</v>
      </c>
    </row>
    <row r="80" spans="1:5">
      <c r="A80" s="33" t="s">
        <v>179</v>
      </c>
      <c r="B80" s="34">
        <v>0</v>
      </c>
      <c r="C80" s="34">
        <v>0</v>
      </c>
      <c r="D80" s="32">
        <v>1</v>
      </c>
      <c r="E80" s="30">
        <f t="shared" si="2"/>
        <v>0.33333333333333331</v>
      </c>
    </row>
    <row r="81" spans="1:5" s="38" customFormat="1">
      <c r="A81" s="35" t="s">
        <v>180</v>
      </c>
      <c r="B81" s="36">
        <v>0</v>
      </c>
      <c r="C81" s="36">
        <v>0</v>
      </c>
      <c r="D81" s="37">
        <v>1</v>
      </c>
      <c r="E81" s="30">
        <f t="shared" si="2"/>
        <v>0.33333333333333331</v>
      </c>
    </row>
    <row r="82" spans="1:5" s="38" customFormat="1">
      <c r="A82" s="35" t="s">
        <v>181</v>
      </c>
      <c r="B82" s="36">
        <v>0</v>
      </c>
      <c r="C82" s="36">
        <v>1</v>
      </c>
      <c r="D82" s="37">
        <v>0</v>
      </c>
      <c r="E82" s="30">
        <f t="shared" si="2"/>
        <v>0.33333333333333331</v>
      </c>
    </row>
    <row r="83" spans="1:5">
      <c r="A83" s="33" t="s">
        <v>182</v>
      </c>
      <c r="B83" s="34">
        <v>0</v>
      </c>
      <c r="C83" s="34">
        <v>0</v>
      </c>
      <c r="D83" s="32">
        <v>3</v>
      </c>
      <c r="E83" s="30">
        <f t="shared" si="2"/>
        <v>1</v>
      </c>
    </row>
    <row r="84" spans="1:5">
      <c r="A84" s="33" t="s">
        <v>87</v>
      </c>
      <c r="B84" s="34">
        <v>7</v>
      </c>
      <c r="C84" s="34">
        <v>4</v>
      </c>
      <c r="D84" s="32">
        <v>3</v>
      </c>
      <c r="E84" s="30">
        <f t="shared" si="2"/>
        <v>4.666666666666667</v>
      </c>
    </row>
    <row r="85" spans="1:5">
      <c r="A85" s="33" t="s">
        <v>115</v>
      </c>
      <c r="B85" s="34">
        <v>6</v>
      </c>
      <c r="C85" s="34">
        <v>4</v>
      </c>
      <c r="D85" s="32">
        <v>11</v>
      </c>
      <c r="E85" s="30">
        <f t="shared" si="2"/>
        <v>7</v>
      </c>
    </row>
    <row r="86" spans="1:5">
      <c r="A86" s="33" t="s">
        <v>183</v>
      </c>
      <c r="B86" s="34">
        <v>81</v>
      </c>
      <c r="C86" s="34">
        <v>81</v>
      </c>
      <c r="D86" s="32">
        <v>70</v>
      </c>
      <c r="E86" s="30">
        <f t="shared" si="2"/>
        <v>77.333333333333329</v>
      </c>
    </row>
    <row r="87" spans="1:5">
      <c r="A87" s="33" t="s">
        <v>23</v>
      </c>
      <c r="B87" s="34">
        <v>132</v>
      </c>
      <c r="C87" s="34">
        <v>72</v>
      </c>
      <c r="D87" s="32">
        <v>53</v>
      </c>
      <c r="E87" s="30">
        <f t="shared" si="2"/>
        <v>85.666666666666671</v>
      </c>
    </row>
    <row r="88" spans="1:5">
      <c r="A88" s="33" t="s">
        <v>47</v>
      </c>
      <c r="B88" s="34">
        <v>4</v>
      </c>
      <c r="C88" s="34">
        <v>9</v>
      </c>
      <c r="D88" s="32">
        <v>5</v>
      </c>
      <c r="E88" s="30">
        <f t="shared" si="2"/>
        <v>6</v>
      </c>
    </row>
    <row r="89" spans="1:5">
      <c r="A89" s="33" t="s">
        <v>59</v>
      </c>
      <c r="B89" s="34">
        <v>6</v>
      </c>
      <c r="C89" s="34">
        <v>1</v>
      </c>
      <c r="D89" s="32">
        <v>2</v>
      </c>
      <c r="E89" s="30">
        <f t="shared" si="2"/>
        <v>3</v>
      </c>
    </row>
    <row r="90" spans="1:5">
      <c r="A90" s="33" t="s">
        <v>44</v>
      </c>
      <c r="B90" s="34">
        <v>14</v>
      </c>
      <c r="C90" s="34">
        <v>8</v>
      </c>
      <c r="D90" s="32">
        <v>14</v>
      </c>
      <c r="E90" s="30">
        <f t="shared" si="2"/>
        <v>12</v>
      </c>
    </row>
    <row r="91" spans="1:5">
      <c r="A91" s="33" t="s">
        <v>184</v>
      </c>
      <c r="B91" s="34">
        <v>0</v>
      </c>
      <c r="C91" s="34">
        <v>0</v>
      </c>
      <c r="D91" s="32">
        <v>0</v>
      </c>
      <c r="E91" s="30">
        <f t="shared" si="2"/>
        <v>0</v>
      </c>
    </row>
    <row r="92" spans="1:5">
      <c r="A92" s="33" t="s">
        <v>185</v>
      </c>
      <c r="B92" s="34">
        <v>2</v>
      </c>
      <c r="C92" s="34">
        <v>26</v>
      </c>
      <c r="D92" s="32">
        <v>2</v>
      </c>
      <c r="E92" s="30">
        <f t="shared" si="2"/>
        <v>10</v>
      </c>
    </row>
    <row r="93" spans="1:5">
      <c r="A93" s="33" t="s">
        <v>187</v>
      </c>
      <c r="B93" s="34">
        <v>1</v>
      </c>
      <c r="C93" s="34">
        <v>1</v>
      </c>
      <c r="D93" s="32">
        <v>0</v>
      </c>
      <c r="E93" s="30">
        <f t="shared" si="2"/>
        <v>0.66666666666666663</v>
      </c>
    </row>
    <row r="94" spans="1:5">
      <c r="A94" s="33" t="s">
        <v>186</v>
      </c>
      <c r="B94" s="34">
        <v>0</v>
      </c>
      <c r="C94" s="34">
        <v>1</v>
      </c>
      <c r="D94" s="32">
        <v>0</v>
      </c>
      <c r="E94" s="30">
        <f t="shared" si="2"/>
        <v>0.33333333333333331</v>
      </c>
    </row>
    <row r="95" spans="1:5">
      <c r="A95" s="33" t="s">
        <v>94</v>
      </c>
      <c r="B95" s="34">
        <v>2</v>
      </c>
      <c r="C95" s="34">
        <v>6</v>
      </c>
      <c r="D95" s="32">
        <v>1</v>
      </c>
      <c r="E95" s="30">
        <f t="shared" si="2"/>
        <v>3</v>
      </c>
    </row>
    <row r="96" spans="1:5">
      <c r="A96" s="33" t="s">
        <v>112</v>
      </c>
      <c r="B96" s="34">
        <v>1</v>
      </c>
      <c r="C96" s="34">
        <v>3</v>
      </c>
      <c r="D96" s="32">
        <v>0</v>
      </c>
      <c r="E96" s="30">
        <f t="shared" si="2"/>
        <v>1.3333333333333333</v>
      </c>
    </row>
    <row r="97" spans="1:5">
      <c r="A97" s="33" t="s">
        <v>188</v>
      </c>
      <c r="B97" s="34">
        <v>1</v>
      </c>
      <c r="C97" s="34">
        <v>0</v>
      </c>
      <c r="D97" s="32">
        <v>1</v>
      </c>
      <c r="E97" s="30">
        <f t="shared" si="2"/>
        <v>0.66666666666666663</v>
      </c>
    </row>
    <row r="98" spans="1:5">
      <c r="A98" s="33" t="s">
        <v>11</v>
      </c>
      <c r="B98" s="34">
        <v>98</v>
      </c>
      <c r="C98" s="34">
        <v>59</v>
      </c>
      <c r="D98" s="32">
        <v>48</v>
      </c>
      <c r="E98" s="30">
        <f t="shared" si="2"/>
        <v>68.333333333333329</v>
      </c>
    </row>
    <row r="99" spans="1:5">
      <c r="A99" s="33" t="s">
        <v>189</v>
      </c>
      <c r="B99" s="34">
        <v>0</v>
      </c>
      <c r="C99" s="34">
        <v>0</v>
      </c>
      <c r="D99" s="32">
        <v>2</v>
      </c>
      <c r="E99" s="30">
        <f t="shared" si="2"/>
        <v>0.66666666666666663</v>
      </c>
    </row>
    <row r="100" spans="1:5">
      <c r="A100" s="33" t="s">
        <v>98</v>
      </c>
      <c r="B100" s="34">
        <v>2</v>
      </c>
      <c r="C100" s="34">
        <v>5</v>
      </c>
      <c r="D100" s="32">
        <v>10</v>
      </c>
      <c r="E100" s="30">
        <f t="shared" si="2"/>
        <v>5.666666666666667</v>
      </c>
    </row>
    <row r="101" spans="1:5">
      <c r="A101" s="33" t="s">
        <v>46</v>
      </c>
      <c r="B101" s="34">
        <v>4</v>
      </c>
      <c r="C101" s="34">
        <v>0</v>
      </c>
      <c r="D101" s="32">
        <v>1</v>
      </c>
      <c r="E101" s="30">
        <f t="shared" ref="E101:E112" si="3">AVERAGE(B101:D101)</f>
        <v>1.6666666666666667</v>
      </c>
    </row>
    <row r="102" spans="1:5">
      <c r="A102" s="33" t="s">
        <v>113</v>
      </c>
      <c r="B102" s="34">
        <v>1</v>
      </c>
      <c r="C102" s="34">
        <v>0</v>
      </c>
      <c r="D102" s="32">
        <v>0</v>
      </c>
      <c r="E102" s="30">
        <f t="shared" si="3"/>
        <v>0.33333333333333331</v>
      </c>
    </row>
    <row r="103" spans="1:5">
      <c r="A103" s="33" t="s">
        <v>86</v>
      </c>
      <c r="B103" s="34">
        <v>1</v>
      </c>
      <c r="C103" s="34">
        <v>0</v>
      </c>
      <c r="D103" s="32">
        <v>0</v>
      </c>
      <c r="E103" s="30">
        <f t="shared" si="3"/>
        <v>0.33333333333333331</v>
      </c>
    </row>
    <row r="104" spans="1:5">
      <c r="A104" s="33" t="s">
        <v>54</v>
      </c>
      <c r="B104" s="34">
        <v>0</v>
      </c>
      <c r="C104" s="34">
        <v>18</v>
      </c>
      <c r="D104" s="32">
        <v>0</v>
      </c>
      <c r="E104" s="30">
        <f t="shared" si="3"/>
        <v>6</v>
      </c>
    </row>
    <row r="105" spans="1:5">
      <c r="A105" s="33" t="s">
        <v>190</v>
      </c>
      <c r="B105" s="34">
        <v>1</v>
      </c>
      <c r="C105" s="34">
        <v>0</v>
      </c>
      <c r="D105" s="32">
        <v>0</v>
      </c>
      <c r="E105" s="30">
        <f t="shared" si="3"/>
        <v>0.33333333333333331</v>
      </c>
    </row>
    <row r="106" spans="1:5">
      <c r="A106" s="33" t="s">
        <v>106</v>
      </c>
      <c r="B106" s="34">
        <v>1</v>
      </c>
      <c r="C106" s="34">
        <v>0</v>
      </c>
      <c r="D106" s="32">
        <v>0</v>
      </c>
      <c r="E106" s="30">
        <f t="shared" si="3"/>
        <v>0.33333333333333331</v>
      </c>
    </row>
    <row r="107" spans="1:5">
      <c r="A107" s="33" t="s">
        <v>27</v>
      </c>
      <c r="B107" s="34">
        <v>75</v>
      </c>
      <c r="C107" s="34">
        <v>49</v>
      </c>
      <c r="D107" s="32">
        <v>55</v>
      </c>
      <c r="E107" s="30">
        <f t="shared" si="3"/>
        <v>59.666666666666664</v>
      </c>
    </row>
    <row r="108" spans="1:5">
      <c r="A108" s="33" t="s">
        <v>120</v>
      </c>
      <c r="B108" s="34">
        <v>0</v>
      </c>
      <c r="C108" s="34">
        <v>0</v>
      </c>
      <c r="D108" s="32">
        <v>0</v>
      </c>
      <c r="E108" s="30">
        <f t="shared" si="3"/>
        <v>0</v>
      </c>
    </row>
    <row r="109" spans="1:5">
      <c r="A109" s="33" t="s">
        <v>125</v>
      </c>
      <c r="B109" s="34">
        <v>0</v>
      </c>
      <c r="C109" s="34">
        <v>1</v>
      </c>
      <c r="D109" s="32">
        <v>0</v>
      </c>
      <c r="E109" s="30">
        <f t="shared" si="3"/>
        <v>0.33333333333333331</v>
      </c>
    </row>
    <row r="110" spans="1:5">
      <c r="A110" s="33" t="s">
        <v>18</v>
      </c>
      <c r="B110" s="34">
        <v>60</v>
      </c>
      <c r="C110" s="34">
        <v>40</v>
      </c>
      <c r="D110" s="32">
        <v>33</v>
      </c>
      <c r="E110" s="30">
        <f t="shared" si="3"/>
        <v>44.333333333333336</v>
      </c>
    </row>
    <row r="111" spans="1:5">
      <c r="A111" s="33" t="s">
        <v>14</v>
      </c>
      <c r="B111" s="34">
        <v>98</v>
      </c>
      <c r="C111" s="34">
        <v>59</v>
      </c>
      <c r="D111" s="32">
        <v>75</v>
      </c>
      <c r="E111" s="30">
        <f t="shared" si="3"/>
        <v>77.333333333333329</v>
      </c>
    </row>
    <row r="112" spans="1:5">
      <c r="A112" s="81" t="s">
        <v>191</v>
      </c>
      <c r="B112" s="82">
        <f>SUM(B5:B111)</f>
        <v>1900</v>
      </c>
      <c r="C112" s="82">
        <f t="shared" ref="C112:D112" si="4">SUM(C5:C111)</f>
        <v>2332</v>
      </c>
      <c r="D112" s="82">
        <f t="shared" si="4"/>
        <v>1979</v>
      </c>
      <c r="E112" s="74">
        <f t="shared" si="3"/>
        <v>2070.3333333333335</v>
      </c>
    </row>
    <row r="114" spans="1:1" ht="105">
      <c r="A114" s="39" t="s">
        <v>192</v>
      </c>
    </row>
    <row r="116" spans="1:1" ht="45">
      <c r="A116" s="84" t="s">
        <v>214</v>
      </c>
    </row>
  </sheetData>
  <sortState ref="A5:E124">
    <sortCondition ref="A5"/>
  </sortState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opLeftCell="A16" workbookViewId="0">
      <selection activeCell="B53" sqref="B53"/>
    </sheetView>
  </sheetViews>
  <sheetFormatPr defaultRowHeight="15"/>
  <cols>
    <col min="1" max="1" width="60.140625" style="1" bestFit="1" customWidth="1"/>
    <col min="2" max="7" width="9.140625" style="1"/>
    <col min="8" max="8" width="9.140625" style="11"/>
    <col min="9" max="16384" width="9.140625" style="1"/>
  </cols>
  <sheetData>
    <row r="1" spans="1:8">
      <c r="A1" s="40" t="s">
        <v>143</v>
      </c>
    </row>
    <row r="2" spans="1:8">
      <c r="A2" s="2" t="s">
        <v>144</v>
      </c>
    </row>
    <row r="3" spans="1:8" ht="15.75" thickBot="1"/>
    <row r="4" spans="1:8" ht="15.75" thickBot="1">
      <c r="A4" s="26" t="s">
        <v>198</v>
      </c>
      <c r="B4" s="124">
        <v>43191</v>
      </c>
      <c r="C4" s="125"/>
      <c r="D4" s="124">
        <v>43160</v>
      </c>
      <c r="E4" s="125"/>
      <c r="F4" s="124">
        <v>43132</v>
      </c>
      <c r="G4" s="125"/>
      <c r="H4" s="63" t="s">
        <v>146</v>
      </c>
    </row>
    <row r="5" spans="1:8" ht="15.75" thickBot="1">
      <c r="A5" s="42" t="s">
        <v>199</v>
      </c>
      <c r="B5" s="43"/>
      <c r="C5" s="44">
        <v>0</v>
      </c>
      <c r="D5" s="43"/>
      <c r="E5" s="44">
        <v>0</v>
      </c>
      <c r="F5" s="43"/>
      <c r="G5" s="44">
        <v>0</v>
      </c>
      <c r="H5" s="64">
        <f>(C5+E5+G5)/3</f>
        <v>0</v>
      </c>
    </row>
    <row r="6" spans="1:8" ht="15.75" thickBot="1">
      <c r="A6" s="45" t="s">
        <v>53</v>
      </c>
      <c r="B6" s="46"/>
      <c r="C6" s="47">
        <v>0</v>
      </c>
      <c r="D6" s="46"/>
      <c r="E6" s="47">
        <v>0</v>
      </c>
      <c r="F6" s="46"/>
      <c r="G6" s="47">
        <v>0</v>
      </c>
      <c r="H6" s="64">
        <f t="shared" ref="H6:H11" si="0">(C6+E6+G6)/3</f>
        <v>0</v>
      </c>
    </row>
    <row r="7" spans="1:8" ht="15.75" thickBot="1">
      <c r="A7" s="45" t="s">
        <v>200</v>
      </c>
      <c r="B7" s="46"/>
      <c r="C7" s="47">
        <v>0</v>
      </c>
      <c r="D7" s="46"/>
      <c r="E7" s="47">
        <v>0</v>
      </c>
      <c r="F7" s="46"/>
      <c r="G7" s="47">
        <v>0</v>
      </c>
      <c r="H7" s="64">
        <f t="shared" si="0"/>
        <v>0</v>
      </c>
    </row>
    <row r="8" spans="1:8" ht="15.75" thickBot="1">
      <c r="A8" s="45" t="s">
        <v>201</v>
      </c>
      <c r="B8" s="46"/>
      <c r="C8" s="47">
        <v>0</v>
      </c>
      <c r="D8" s="46"/>
      <c r="E8" s="47">
        <v>0</v>
      </c>
      <c r="F8" s="46"/>
      <c r="G8" s="47">
        <v>0</v>
      </c>
      <c r="H8" s="64">
        <f t="shared" si="0"/>
        <v>0</v>
      </c>
    </row>
    <row r="9" spans="1:8" ht="15.75" thickBot="1">
      <c r="A9" s="48" t="s">
        <v>26</v>
      </c>
      <c r="B9" s="46"/>
      <c r="C9" s="47">
        <v>3</v>
      </c>
      <c r="D9" s="46"/>
      <c r="E9" s="47">
        <v>32</v>
      </c>
      <c r="F9" s="46"/>
      <c r="G9" s="47">
        <v>4</v>
      </c>
      <c r="H9" s="64">
        <f t="shared" si="0"/>
        <v>13</v>
      </c>
    </row>
    <row r="10" spans="1:8" ht="15.75" thickBot="1">
      <c r="A10" s="45" t="s">
        <v>78</v>
      </c>
      <c r="B10" s="46"/>
      <c r="C10" s="47">
        <v>0</v>
      </c>
      <c r="D10" s="46"/>
      <c r="E10" s="47">
        <v>0</v>
      </c>
      <c r="F10" s="46"/>
      <c r="G10" s="47">
        <v>0</v>
      </c>
      <c r="H10" s="64">
        <f t="shared" si="0"/>
        <v>0</v>
      </c>
    </row>
    <row r="11" spans="1:8">
      <c r="A11" s="45" t="s">
        <v>4</v>
      </c>
      <c r="B11" s="46"/>
      <c r="C11" s="47">
        <v>90</v>
      </c>
      <c r="D11" s="46"/>
      <c r="E11" s="47">
        <v>67</v>
      </c>
      <c r="F11" s="46"/>
      <c r="G11" s="47">
        <v>61</v>
      </c>
      <c r="H11" s="64">
        <f t="shared" si="0"/>
        <v>72.666666666666671</v>
      </c>
    </row>
    <row r="12" spans="1:8" ht="15" customHeight="1">
      <c r="A12" s="45" t="s">
        <v>207</v>
      </c>
      <c r="B12" s="126">
        <f>SUM(C12:C44)</f>
        <v>1678</v>
      </c>
      <c r="C12" s="49">
        <v>562</v>
      </c>
      <c r="D12" s="126">
        <f>SUM(E12:E44)</f>
        <v>1285</v>
      </c>
      <c r="E12" s="49">
        <v>388</v>
      </c>
      <c r="F12" s="126">
        <f>SUM(G12:G44)</f>
        <v>1083</v>
      </c>
      <c r="G12" s="49">
        <v>246</v>
      </c>
      <c r="H12" s="121">
        <f>(B12+D12+F12)/3</f>
        <v>1348.6666666666667</v>
      </c>
    </row>
    <row r="13" spans="1:8">
      <c r="A13" s="45" t="s">
        <v>92</v>
      </c>
      <c r="B13" s="127"/>
      <c r="C13" s="50">
        <v>35</v>
      </c>
      <c r="D13" s="127"/>
      <c r="E13" s="50">
        <v>23</v>
      </c>
      <c r="F13" s="127"/>
      <c r="G13" s="50">
        <v>33</v>
      </c>
      <c r="H13" s="122"/>
    </row>
    <row r="14" spans="1:8">
      <c r="A14" s="45" t="s">
        <v>36</v>
      </c>
      <c r="B14" s="127"/>
      <c r="C14" s="50">
        <v>50</v>
      </c>
      <c r="D14" s="127"/>
      <c r="E14" s="50">
        <v>31</v>
      </c>
      <c r="F14" s="127"/>
      <c r="G14" s="50">
        <v>31</v>
      </c>
      <c r="H14" s="122"/>
    </row>
    <row r="15" spans="1:8">
      <c r="A15" s="45" t="s">
        <v>42</v>
      </c>
      <c r="B15" s="127"/>
      <c r="C15" s="50">
        <v>27</v>
      </c>
      <c r="D15" s="127"/>
      <c r="E15" s="50">
        <v>29</v>
      </c>
      <c r="F15" s="127"/>
      <c r="G15" s="50">
        <v>18</v>
      </c>
      <c r="H15" s="122"/>
    </row>
    <row r="16" spans="1:8">
      <c r="A16" s="45" t="s">
        <v>96</v>
      </c>
      <c r="B16" s="127"/>
      <c r="C16" s="50">
        <v>7</v>
      </c>
      <c r="D16" s="127"/>
      <c r="E16" s="50">
        <v>5</v>
      </c>
      <c r="F16" s="127"/>
      <c r="G16" s="50">
        <v>0</v>
      </c>
      <c r="H16" s="122"/>
    </row>
    <row r="17" spans="1:8">
      <c r="A17" s="45" t="s">
        <v>37</v>
      </c>
      <c r="B17" s="127"/>
      <c r="C17" s="50">
        <v>32</v>
      </c>
      <c r="D17" s="127"/>
      <c r="E17" s="50">
        <v>19</v>
      </c>
      <c r="F17" s="127"/>
      <c r="G17" s="50">
        <v>24</v>
      </c>
      <c r="H17" s="122"/>
    </row>
    <row r="18" spans="1:8">
      <c r="A18" s="45" t="s">
        <v>52</v>
      </c>
      <c r="B18" s="127"/>
      <c r="C18" s="50">
        <v>47</v>
      </c>
      <c r="D18" s="127"/>
      <c r="E18" s="50">
        <v>38</v>
      </c>
      <c r="F18" s="127"/>
      <c r="G18" s="50">
        <v>44</v>
      </c>
      <c r="H18" s="122"/>
    </row>
    <row r="19" spans="1:8">
      <c r="A19" s="45" t="s">
        <v>3</v>
      </c>
      <c r="B19" s="127"/>
      <c r="C19" s="50">
        <v>29</v>
      </c>
      <c r="D19" s="127"/>
      <c r="E19" s="50">
        <v>31</v>
      </c>
      <c r="F19" s="127"/>
      <c r="G19" s="50">
        <v>27</v>
      </c>
      <c r="H19" s="122"/>
    </row>
    <row r="20" spans="1:8">
      <c r="A20" s="45" t="s">
        <v>100</v>
      </c>
      <c r="B20" s="127"/>
      <c r="C20" s="50">
        <v>11</v>
      </c>
      <c r="D20" s="127"/>
      <c r="E20" s="50">
        <v>7</v>
      </c>
      <c r="F20" s="127"/>
      <c r="G20" s="50">
        <v>11</v>
      </c>
      <c r="H20" s="122"/>
    </row>
    <row r="21" spans="1:8">
      <c r="A21" s="45" t="s">
        <v>49</v>
      </c>
      <c r="B21" s="127"/>
      <c r="C21" s="50">
        <v>47</v>
      </c>
      <c r="D21" s="127"/>
      <c r="E21" s="50">
        <v>28</v>
      </c>
      <c r="F21" s="127"/>
      <c r="G21" s="50">
        <v>26</v>
      </c>
      <c r="H21" s="122"/>
    </row>
    <row r="22" spans="1:8">
      <c r="A22" s="45" t="s">
        <v>77</v>
      </c>
      <c r="B22" s="127"/>
      <c r="C22" s="50">
        <v>13</v>
      </c>
      <c r="D22" s="127"/>
      <c r="E22" s="50">
        <v>18</v>
      </c>
      <c r="F22" s="127"/>
      <c r="G22" s="50">
        <v>10</v>
      </c>
      <c r="H22" s="122"/>
    </row>
    <row r="23" spans="1:8">
      <c r="A23" s="45" t="s">
        <v>43</v>
      </c>
      <c r="B23" s="127"/>
      <c r="C23" s="50">
        <v>73</v>
      </c>
      <c r="D23" s="127"/>
      <c r="E23" s="50">
        <v>43</v>
      </c>
      <c r="F23" s="127"/>
      <c r="G23" s="50">
        <v>39</v>
      </c>
      <c r="H23" s="122"/>
    </row>
    <row r="24" spans="1:8">
      <c r="A24" s="45" t="s">
        <v>102</v>
      </c>
      <c r="B24" s="127"/>
      <c r="C24" s="50">
        <v>30</v>
      </c>
      <c r="D24" s="127"/>
      <c r="E24" s="50">
        <v>24</v>
      </c>
      <c r="F24" s="127"/>
      <c r="G24" s="50">
        <v>20</v>
      </c>
      <c r="H24" s="122"/>
    </row>
    <row r="25" spans="1:8">
      <c r="A25" s="45" t="s">
        <v>61</v>
      </c>
      <c r="B25" s="127"/>
      <c r="C25" s="50">
        <v>74</v>
      </c>
      <c r="D25" s="127"/>
      <c r="E25" s="50">
        <v>50</v>
      </c>
      <c r="F25" s="127"/>
      <c r="G25" s="50">
        <v>65</v>
      </c>
      <c r="H25" s="122"/>
    </row>
    <row r="26" spans="1:8">
      <c r="A26" s="45" t="s">
        <v>72</v>
      </c>
      <c r="B26" s="127"/>
      <c r="C26" s="50">
        <v>16</v>
      </c>
      <c r="D26" s="127"/>
      <c r="E26" s="50">
        <v>13</v>
      </c>
      <c r="F26" s="127"/>
      <c r="G26" s="50">
        <v>9</v>
      </c>
      <c r="H26" s="122"/>
    </row>
    <row r="27" spans="1:8">
      <c r="A27" s="45" t="s">
        <v>85</v>
      </c>
      <c r="B27" s="127"/>
      <c r="C27" s="50">
        <v>27</v>
      </c>
      <c r="D27" s="127"/>
      <c r="E27" s="50">
        <v>19</v>
      </c>
      <c r="F27" s="127"/>
      <c r="G27" s="50">
        <v>9</v>
      </c>
      <c r="H27" s="122"/>
    </row>
    <row r="28" spans="1:8">
      <c r="A28" s="45" t="s">
        <v>35</v>
      </c>
      <c r="B28" s="127"/>
      <c r="C28" s="50">
        <v>39</v>
      </c>
      <c r="D28" s="127"/>
      <c r="E28" s="50">
        <v>31</v>
      </c>
      <c r="F28" s="127"/>
      <c r="G28" s="50">
        <v>31</v>
      </c>
      <c r="H28" s="122"/>
    </row>
    <row r="29" spans="1:8">
      <c r="A29" s="45" t="s">
        <v>132</v>
      </c>
      <c r="B29" s="127"/>
      <c r="C29" s="50">
        <v>42</v>
      </c>
      <c r="D29" s="127"/>
      <c r="E29" s="50">
        <v>34</v>
      </c>
      <c r="F29" s="127"/>
      <c r="G29" s="50">
        <v>39</v>
      </c>
      <c r="H29" s="122"/>
    </row>
    <row r="30" spans="1:8">
      <c r="A30" s="45" t="s">
        <v>13</v>
      </c>
      <c r="B30" s="127"/>
      <c r="C30" s="50">
        <v>43</v>
      </c>
      <c r="D30" s="127"/>
      <c r="E30" s="50">
        <v>36</v>
      </c>
      <c r="F30" s="127"/>
      <c r="G30" s="50">
        <v>27</v>
      </c>
      <c r="H30" s="122"/>
    </row>
    <row r="31" spans="1:8">
      <c r="A31" s="45" t="s">
        <v>133</v>
      </c>
      <c r="B31" s="127"/>
      <c r="C31" s="50">
        <v>3</v>
      </c>
      <c r="D31" s="127"/>
      <c r="E31" s="50">
        <v>9</v>
      </c>
      <c r="F31" s="127"/>
      <c r="G31" s="50">
        <v>7</v>
      </c>
      <c r="H31" s="122"/>
    </row>
    <row r="32" spans="1:8">
      <c r="A32" s="45" t="s">
        <v>10</v>
      </c>
      <c r="B32" s="127"/>
      <c r="C32" s="50">
        <v>59</v>
      </c>
      <c r="D32" s="127"/>
      <c r="E32" s="50">
        <v>59</v>
      </c>
      <c r="F32" s="127"/>
      <c r="G32" s="50">
        <v>45</v>
      </c>
      <c r="H32" s="122"/>
    </row>
    <row r="33" spans="1:8">
      <c r="A33" s="45" t="s">
        <v>134</v>
      </c>
      <c r="B33" s="127"/>
      <c r="C33" s="50">
        <v>4</v>
      </c>
      <c r="D33" s="127"/>
      <c r="E33" s="50">
        <v>5</v>
      </c>
      <c r="F33" s="127"/>
      <c r="G33" s="50">
        <v>1</v>
      </c>
      <c r="H33" s="122"/>
    </row>
    <row r="34" spans="1:8">
      <c r="A34" s="45" t="s">
        <v>60</v>
      </c>
      <c r="B34" s="127"/>
      <c r="C34" s="50">
        <v>39</v>
      </c>
      <c r="D34" s="127"/>
      <c r="E34" s="50">
        <v>34</v>
      </c>
      <c r="F34" s="127"/>
      <c r="G34" s="50">
        <v>29</v>
      </c>
      <c r="H34" s="122"/>
    </row>
    <row r="35" spans="1:8">
      <c r="A35" s="45" t="s">
        <v>69</v>
      </c>
      <c r="B35" s="127"/>
      <c r="C35" s="50">
        <v>72</v>
      </c>
      <c r="D35" s="127"/>
      <c r="E35" s="50">
        <v>36</v>
      </c>
      <c r="F35" s="127"/>
      <c r="G35" s="50">
        <v>64</v>
      </c>
      <c r="H35" s="122"/>
    </row>
    <row r="36" spans="1:8">
      <c r="A36" s="45" t="s">
        <v>63</v>
      </c>
      <c r="B36" s="127"/>
      <c r="C36" s="50">
        <v>48</v>
      </c>
      <c r="D36" s="127"/>
      <c r="E36" s="50">
        <v>41</v>
      </c>
      <c r="F36" s="127"/>
      <c r="G36" s="50">
        <v>46</v>
      </c>
      <c r="H36" s="122"/>
    </row>
    <row r="37" spans="1:8">
      <c r="A37" s="45" t="s">
        <v>33</v>
      </c>
      <c r="B37" s="127"/>
      <c r="C37" s="50">
        <v>57</v>
      </c>
      <c r="D37" s="127"/>
      <c r="E37" s="50">
        <v>29</v>
      </c>
      <c r="F37" s="127"/>
      <c r="G37" s="50">
        <v>27</v>
      </c>
      <c r="H37" s="122"/>
    </row>
    <row r="38" spans="1:8">
      <c r="A38" s="45" t="s">
        <v>31</v>
      </c>
      <c r="B38" s="127"/>
      <c r="C38" s="50">
        <v>17</v>
      </c>
      <c r="D38" s="127"/>
      <c r="E38" s="50">
        <v>23</v>
      </c>
      <c r="F38" s="127"/>
      <c r="G38" s="50">
        <v>23</v>
      </c>
      <c r="H38" s="122"/>
    </row>
    <row r="39" spans="1:8">
      <c r="A39" s="45" t="s">
        <v>38</v>
      </c>
      <c r="B39" s="127"/>
      <c r="C39" s="50">
        <v>30</v>
      </c>
      <c r="D39" s="127"/>
      <c r="E39" s="50">
        <v>17</v>
      </c>
      <c r="F39" s="127"/>
      <c r="G39" s="50">
        <v>18</v>
      </c>
      <c r="H39" s="122"/>
    </row>
    <row r="40" spans="1:8">
      <c r="A40" s="45" t="s">
        <v>90</v>
      </c>
      <c r="B40" s="127"/>
      <c r="C40" s="50">
        <v>21</v>
      </c>
      <c r="D40" s="127"/>
      <c r="E40" s="50">
        <v>21</v>
      </c>
      <c r="F40" s="127"/>
      <c r="G40" s="50">
        <v>17</v>
      </c>
      <c r="H40" s="122"/>
    </row>
    <row r="41" spans="1:8">
      <c r="A41" s="45" t="s">
        <v>40</v>
      </c>
      <c r="B41" s="127"/>
      <c r="C41" s="50">
        <v>49</v>
      </c>
      <c r="D41" s="127"/>
      <c r="E41" s="50">
        <v>53</v>
      </c>
      <c r="F41" s="127"/>
      <c r="G41" s="50">
        <v>34</v>
      </c>
      <c r="H41" s="122"/>
    </row>
    <row r="42" spans="1:8">
      <c r="A42" s="45" t="s">
        <v>91</v>
      </c>
      <c r="B42" s="127"/>
      <c r="C42" s="50">
        <v>40</v>
      </c>
      <c r="D42" s="127"/>
      <c r="E42" s="50">
        <v>31</v>
      </c>
      <c r="F42" s="127"/>
      <c r="G42" s="50">
        <v>29</v>
      </c>
      <c r="H42" s="122"/>
    </row>
    <row r="43" spans="1:8">
      <c r="A43" s="45" t="s">
        <v>24</v>
      </c>
      <c r="B43" s="127"/>
      <c r="C43" s="50">
        <v>8</v>
      </c>
      <c r="D43" s="127"/>
      <c r="E43" s="50">
        <v>38</v>
      </c>
      <c r="F43" s="127"/>
      <c r="G43" s="50">
        <v>22</v>
      </c>
      <c r="H43" s="122"/>
    </row>
    <row r="44" spans="1:8" ht="15.75" thickBot="1">
      <c r="A44" s="45" t="s">
        <v>89</v>
      </c>
      <c r="B44" s="128"/>
      <c r="C44" s="51">
        <v>27</v>
      </c>
      <c r="D44" s="128"/>
      <c r="E44" s="51">
        <v>22</v>
      </c>
      <c r="F44" s="128"/>
      <c r="G44" s="51">
        <v>12</v>
      </c>
      <c r="H44" s="123"/>
    </row>
    <row r="45" spans="1:8" ht="15.75" thickBot="1">
      <c r="A45" s="45" t="s">
        <v>58</v>
      </c>
      <c r="B45" s="52"/>
      <c r="C45" s="47">
        <v>8</v>
      </c>
      <c r="D45" s="52"/>
      <c r="E45" s="47">
        <v>4</v>
      </c>
      <c r="F45" s="52"/>
      <c r="G45" s="47">
        <v>2</v>
      </c>
      <c r="H45" s="64">
        <f>(C45+E45+G45)/3</f>
        <v>4.666666666666667</v>
      </c>
    </row>
    <row r="46" spans="1:8" ht="15.75" thickBot="1">
      <c r="A46" s="48" t="s">
        <v>99</v>
      </c>
      <c r="B46" s="52"/>
      <c r="C46" s="47">
        <v>0</v>
      </c>
      <c r="D46" s="52"/>
      <c r="E46" s="47">
        <v>1</v>
      </c>
      <c r="F46" s="52"/>
      <c r="G46" s="47">
        <v>0</v>
      </c>
      <c r="H46" s="64">
        <f t="shared" ref="H46:H64" si="1">(C46+E46+G46)/3</f>
        <v>0.33333333333333331</v>
      </c>
    </row>
    <row r="47" spans="1:8" ht="15.75" thickBot="1">
      <c r="A47" s="45" t="s">
        <v>202</v>
      </c>
      <c r="B47" s="52"/>
      <c r="C47" s="47">
        <v>0</v>
      </c>
      <c r="D47" s="52"/>
      <c r="E47" s="47">
        <v>0</v>
      </c>
      <c r="F47" s="52"/>
      <c r="G47" s="47">
        <v>0</v>
      </c>
      <c r="H47" s="64">
        <f t="shared" si="1"/>
        <v>0</v>
      </c>
    </row>
    <row r="48" spans="1:8" ht="15.75" thickBot="1">
      <c r="A48" s="48" t="s">
        <v>104</v>
      </c>
      <c r="B48" s="52"/>
      <c r="C48" s="47">
        <v>0</v>
      </c>
      <c r="D48" s="52"/>
      <c r="E48" s="47">
        <v>2</v>
      </c>
      <c r="F48" s="52"/>
      <c r="G48" s="47">
        <v>0</v>
      </c>
      <c r="H48" s="64">
        <f t="shared" si="1"/>
        <v>0.66666666666666663</v>
      </c>
    </row>
    <row r="49" spans="1:8" ht="15.75" thickBot="1">
      <c r="A49" s="48" t="s">
        <v>56</v>
      </c>
      <c r="B49" s="52"/>
      <c r="C49" s="47">
        <v>5</v>
      </c>
      <c r="D49" s="52"/>
      <c r="E49" s="47">
        <v>4</v>
      </c>
      <c r="F49" s="52"/>
      <c r="G49" s="47">
        <v>3</v>
      </c>
      <c r="H49" s="64">
        <f t="shared" si="1"/>
        <v>4</v>
      </c>
    </row>
    <row r="50" spans="1:8" ht="15.75" thickBot="1">
      <c r="A50" s="48" t="s">
        <v>84</v>
      </c>
      <c r="B50" s="52"/>
      <c r="C50" s="47">
        <v>1</v>
      </c>
      <c r="D50" s="52"/>
      <c r="E50" s="47">
        <v>1</v>
      </c>
      <c r="F50" s="52"/>
      <c r="G50" s="47">
        <v>0</v>
      </c>
      <c r="H50" s="64">
        <f t="shared" si="1"/>
        <v>0.66666666666666663</v>
      </c>
    </row>
    <row r="51" spans="1:8" ht="15.75" thickBot="1">
      <c r="A51" s="45" t="s">
        <v>39</v>
      </c>
      <c r="B51" s="53"/>
      <c r="C51" s="47">
        <v>1</v>
      </c>
      <c r="D51" s="53"/>
      <c r="E51" s="47">
        <v>6</v>
      </c>
      <c r="F51" s="53"/>
      <c r="G51" s="47">
        <v>1</v>
      </c>
      <c r="H51" s="64">
        <f t="shared" si="1"/>
        <v>2.6666666666666665</v>
      </c>
    </row>
    <row r="52" spans="1:8" ht="15.75" thickBot="1">
      <c r="A52" s="45" t="s">
        <v>22</v>
      </c>
      <c r="B52" s="53"/>
      <c r="C52" s="47">
        <v>0</v>
      </c>
      <c r="D52" s="53"/>
      <c r="E52" s="47">
        <v>2</v>
      </c>
      <c r="F52" s="53"/>
      <c r="G52" s="47">
        <v>0</v>
      </c>
      <c r="H52" s="64">
        <f t="shared" si="1"/>
        <v>0.66666666666666663</v>
      </c>
    </row>
    <row r="53" spans="1:8" ht="15.75" thickBot="1">
      <c r="A53" s="45" t="s">
        <v>118</v>
      </c>
      <c r="B53" s="53"/>
      <c r="C53" s="47">
        <v>6</v>
      </c>
      <c r="D53" s="53"/>
      <c r="E53" s="47">
        <v>8</v>
      </c>
      <c r="F53" s="53"/>
      <c r="G53" s="47">
        <v>6</v>
      </c>
      <c r="H53" s="64">
        <f t="shared" si="1"/>
        <v>6.666666666666667</v>
      </c>
    </row>
    <row r="54" spans="1:8" ht="15.75" thickBot="1">
      <c r="A54" s="45" t="s">
        <v>203</v>
      </c>
      <c r="B54" s="53"/>
      <c r="C54" s="47">
        <v>0</v>
      </c>
      <c r="D54" s="53"/>
      <c r="E54" s="47">
        <v>1</v>
      </c>
      <c r="F54" s="53"/>
      <c r="G54" s="47">
        <v>0</v>
      </c>
      <c r="H54" s="64">
        <f t="shared" si="1"/>
        <v>0.33333333333333331</v>
      </c>
    </row>
    <row r="55" spans="1:8" ht="15.75" thickBot="1">
      <c r="A55" s="45" t="s">
        <v>6</v>
      </c>
      <c r="B55" s="53"/>
      <c r="C55" s="47">
        <v>78</v>
      </c>
      <c r="D55" s="53"/>
      <c r="E55" s="47">
        <v>73</v>
      </c>
      <c r="F55" s="53"/>
      <c r="G55" s="47">
        <v>62</v>
      </c>
      <c r="H55" s="64">
        <f t="shared" si="1"/>
        <v>71</v>
      </c>
    </row>
    <row r="56" spans="1:8" ht="15.75" thickBot="1">
      <c r="A56" s="45" t="s">
        <v>204</v>
      </c>
      <c r="B56" s="53"/>
      <c r="C56" s="47">
        <v>0</v>
      </c>
      <c r="D56" s="53"/>
      <c r="E56" s="47">
        <v>0</v>
      </c>
      <c r="F56" s="53"/>
      <c r="G56" s="47">
        <v>0</v>
      </c>
      <c r="H56" s="64">
        <f t="shared" si="1"/>
        <v>0</v>
      </c>
    </row>
    <row r="57" spans="1:8" ht="15.75" thickBot="1">
      <c r="A57" s="45" t="s">
        <v>74</v>
      </c>
      <c r="B57" s="53"/>
      <c r="C57" s="47">
        <v>10</v>
      </c>
      <c r="D57" s="53"/>
      <c r="E57" s="47">
        <v>6</v>
      </c>
      <c r="F57" s="53"/>
      <c r="G57" s="47">
        <v>0</v>
      </c>
      <c r="H57" s="64">
        <f t="shared" si="1"/>
        <v>5.333333333333333</v>
      </c>
    </row>
    <row r="58" spans="1:8" ht="15.75" thickBot="1">
      <c r="A58" s="45" t="s">
        <v>208</v>
      </c>
      <c r="B58" s="53"/>
      <c r="C58" s="47">
        <v>2</v>
      </c>
      <c r="D58" s="53"/>
      <c r="E58" s="47">
        <v>3</v>
      </c>
      <c r="F58" s="53"/>
      <c r="G58" s="47">
        <v>12</v>
      </c>
      <c r="H58" s="64">
        <f t="shared" si="1"/>
        <v>5.666666666666667</v>
      </c>
    </row>
    <row r="59" spans="1:8" ht="15.75" thickBot="1">
      <c r="A59" s="48" t="s">
        <v>5</v>
      </c>
      <c r="B59" s="53"/>
      <c r="C59" s="47">
        <v>1</v>
      </c>
      <c r="D59" s="53"/>
      <c r="E59" s="47">
        <v>1</v>
      </c>
      <c r="F59" s="53"/>
      <c r="G59" s="47">
        <v>1</v>
      </c>
      <c r="H59" s="64">
        <f t="shared" si="1"/>
        <v>1</v>
      </c>
    </row>
    <row r="60" spans="1:8" ht="15.75" thickBot="1">
      <c r="A60" s="45" t="s">
        <v>51</v>
      </c>
      <c r="B60" s="53"/>
      <c r="C60" s="47">
        <v>1</v>
      </c>
      <c r="D60" s="53"/>
      <c r="E60" s="47">
        <v>1</v>
      </c>
      <c r="F60" s="53"/>
      <c r="G60" s="47">
        <v>0</v>
      </c>
      <c r="H60" s="64">
        <f t="shared" si="1"/>
        <v>0.66666666666666663</v>
      </c>
    </row>
    <row r="61" spans="1:8" ht="15.75" thickBot="1">
      <c r="A61" s="54" t="s">
        <v>29</v>
      </c>
      <c r="B61" s="55"/>
      <c r="C61" s="56">
        <v>11</v>
      </c>
      <c r="D61" s="55"/>
      <c r="E61" s="56">
        <v>10</v>
      </c>
      <c r="F61" s="55"/>
      <c r="G61" s="56">
        <v>28</v>
      </c>
      <c r="H61" s="64">
        <f t="shared" si="1"/>
        <v>16.333333333333332</v>
      </c>
    </row>
    <row r="62" spans="1:8" ht="15.75" thickBot="1">
      <c r="A62" s="54" t="s">
        <v>211</v>
      </c>
      <c r="B62" s="55"/>
      <c r="C62" s="56">
        <v>5</v>
      </c>
      <c r="D62" s="55"/>
      <c r="E62" s="56">
        <v>0</v>
      </c>
      <c r="F62" s="55"/>
      <c r="G62" s="56">
        <v>0</v>
      </c>
      <c r="H62" s="64">
        <f t="shared" si="1"/>
        <v>1.6666666666666667</v>
      </c>
    </row>
    <row r="63" spans="1:8" ht="15.75" thickBot="1">
      <c r="A63" s="60" t="s">
        <v>123</v>
      </c>
      <c r="B63" s="61"/>
      <c r="C63" s="62">
        <v>0</v>
      </c>
      <c r="D63" s="61"/>
      <c r="E63" s="62">
        <v>0</v>
      </c>
      <c r="F63" s="61"/>
      <c r="G63" s="62">
        <v>0</v>
      </c>
      <c r="H63" s="64">
        <f t="shared" si="1"/>
        <v>0</v>
      </c>
    </row>
    <row r="64" spans="1:8" ht="15.75" thickBot="1">
      <c r="A64" s="57" t="s">
        <v>191</v>
      </c>
      <c r="B64" s="58"/>
      <c r="C64" s="59">
        <f>SUM(C5:C63)</f>
        <v>1900</v>
      </c>
      <c r="D64" s="58"/>
      <c r="E64" s="59">
        <f>SUM(E5:E63)</f>
        <v>1507</v>
      </c>
      <c r="F64" s="58"/>
      <c r="G64" s="59">
        <f>SUM(G5:G63)</f>
        <v>1263</v>
      </c>
      <c r="H64" s="65">
        <f t="shared" si="1"/>
        <v>1556.6666666666667</v>
      </c>
    </row>
    <row r="66" spans="1:1" ht="43.5">
      <c r="A66" s="83" t="s">
        <v>210</v>
      </c>
    </row>
    <row r="68" spans="1:1" ht="100.5">
      <c r="A68" s="83" t="s">
        <v>209</v>
      </c>
    </row>
    <row r="70" spans="1:1" ht="45">
      <c r="A70" s="84" t="s">
        <v>212</v>
      </c>
    </row>
  </sheetData>
  <mergeCells count="7">
    <mergeCell ref="H12:H44"/>
    <mergeCell ref="B4:C4"/>
    <mergeCell ref="D4:E4"/>
    <mergeCell ref="F4:G4"/>
    <mergeCell ref="B12:B44"/>
    <mergeCell ref="D12:D44"/>
    <mergeCell ref="F12:F44"/>
  </mergeCells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B12 D12 F12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18" workbookViewId="0">
      <selection activeCell="B28" sqref="B28"/>
    </sheetView>
  </sheetViews>
  <sheetFormatPr defaultRowHeight="15"/>
  <cols>
    <col min="1" max="1" width="60.140625" bestFit="1" customWidth="1"/>
    <col min="2" max="2" width="6.7109375" bestFit="1" customWidth="1"/>
    <col min="3" max="3" width="7.28515625" bestFit="1" customWidth="1"/>
    <col min="4" max="4" width="6.7109375" bestFit="1" customWidth="1"/>
    <col min="5" max="5" width="18.28515625" customWidth="1"/>
    <col min="7" max="11" width="0" hidden="1" customWidth="1"/>
  </cols>
  <sheetData>
    <row r="1" spans="1:11" ht="15.75" thickBot="1">
      <c r="A1" s="26" t="s">
        <v>198</v>
      </c>
      <c r="B1" s="67">
        <v>43191</v>
      </c>
      <c r="C1" s="67">
        <v>43160</v>
      </c>
      <c r="D1" s="67">
        <v>43132</v>
      </c>
      <c r="E1" s="63" t="s">
        <v>146</v>
      </c>
      <c r="G1" s="43"/>
      <c r="H1" s="44">
        <v>0</v>
      </c>
      <c r="I1" s="43"/>
      <c r="J1" s="44">
        <v>0</v>
      </c>
      <c r="K1" s="64" t="e">
        <f>(#REF!+H1+J1)/3</f>
        <v>#REF!</v>
      </c>
    </row>
    <row r="2" spans="1:11" ht="15.75" thickBot="1">
      <c r="A2" s="45" t="s">
        <v>17</v>
      </c>
      <c r="B2" s="107">
        <v>1678</v>
      </c>
      <c r="C2" s="107">
        <v>1285</v>
      </c>
      <c r="D2" s="107">
        <v>1083</v>
      </c>
      <c r="E2" s="64">
        <f t="shared" ref="E2:E29" si="0">(B2+C2+D2)/3</f>
        <v>1348.6666666666667</v>
      </c>
      <c r="G2" s="46"/>
      <c r="H2" s="47">
        <v>0</v>
      </c>
      <c r="I2" s="46"/>
      <c r="J2" s="47">
        <v>0</v>
      </c>
      <c r="K2" s="64" t="e">
        <f>(#REF!+H2+J2)/3</f>
        <v>#REF!</v>
      </c>
    </row>
    <row r="3" spans="1:11" ht="15.75" thickBot="1">
      <c r="A3" s="45" t="s">
        <v>4</v>
      </c>
      <c r="B3" s="47">
        <v>90</v>
      </c>
      <c r="C3" s="47">
        <v>67</v>
      </c>
      <c r="D3" s="47">
        <v>61</v>
      </c>
      <c r="E3" s="64">
        <f t="shared" si="0"/>
        <v>72.666666666666671</v>
      </c>
      <c r="G3" s="46"/>
      <c r="H3" s="47">
        <v>0</v>
      </c>
      <c r="I3" s="46"/>
      <c r="J3" s="47">
        <v>0</v>
      </c>
      <c r="K3" s="64" t="e">
        <f>(#REF!+H3+J3)/3</f>
        <v>#REF!</v>
      </c>
    </row>
    <row r="4" spans="1:11" ht="15.75" thickBot="1">
      <c r="A4" s="45" t="s">
        <v>6</v>
      </c>
      <c r="B4" s="47">
        <v>78</v>
      </c>
      <c r="C4" s="47">
        <v>73</v>
      </c>
      <c r="D4" s="47">
        <v>62</v>
      </c>
      <c r="E4" s="64">
        <f t="shared" si="0"/>
        <v>71</v>
      </c>
      <c r="G4" s="46"/>
      <c r="H4" s="47">
        <v>32</v>
      </c>
      <c r="I4" s="46"/>
      <c r="J4" s="47">
        <v>4</v>
      </c>
      <c r="K4" s="64" t="e">
        <f>(#REF!+H4+J4)/3</f>
        <v>#REF!</v>
      </c>
    </row>
    <row r="5" spans="1:11" ht="15.75" thickBot="1">
      <c r="A5" s="45" t="s">
        <v>29</v>
      </c>
      <c r="B5" s="47">
        <v>11</v>
      </c>
      <c r="C5" s="47">
        <v>10</v>
      </c>
      <c r="D5" s="47">
        <v>28</v>
      </c>
      <c r="E5" s="64">
        <f t="shared" si="0"/>
        <v>16.333333333333332</v>
      </c>
      <c r="G5" s="46"/>
      <c r="H5" s="47">
        <v>0</v>
      </c>
      <c r="I5" s="46"/>
      <c r="J5" s="47">
        <v>0</v>
      </c>
      <c r="K5" s="64" t="e">
        <f>(#REF!+H5+J5)/3</f>
        <v>#REF!</v>
      </c>
    </row>
    <row r="6" spans="1:11" ht="15.75" thickBot="1">
      <c r="A6" s="48" t="s">
        <v>26</v>
      </c>
      <c r="B6" s="47">
        <v>3</v>
      </c>
      <c r="C6" s="47">
        <v>32</v>
      </c>
      <c r="D6" s="47">
        <v>4</v>
      </c>
      <c r="E6" s="64">
        <f t="shared" si="0"/>
        <v>13</v>
      </c>
      <c r="G6" s="46"/>
      <c r="H6" s="47">
        <v>67</v>
      </c>
      <c r="I6" s="46"/>
      <c r="J6" s="47">
        <v>61</v>
      </c>
      <c r="K6" s="64" t="e">
        <f>(#REF!+H6+J6)/3</f>
        <v>#REF!</v>
      </c>
    </row>
    <row r="7" spans="1:11" ht="15.75" customHeight="1" thickBot="1">
      <c r="A7" s="45" t="s">
        <v>118</v>
      </c>
      <c r="B7" s="47">
        <v>6</v>
      </c>
      <c r="C7" s="47">
        <v>8</v>
      </c>
      <c r="D7" s="47">
        <v>6</v>
      </c>
      <c r="E7" s="64">
        <f t="shared" si="0"/>
        <v>6.666666666666667</v>
      </c>
      <c r="G7" s="126">
        <f>SUM(H7:H39)</f>
        <v>1285</v>
      </c>
      <c r="H7" s="49">
        <v>388</v>
      </c>
      <c r="I7" s="126">
        <f>SUM(J7:J39)</f>
        <v>1083</v>
      </c>
      <c r="J7" s="49">
        <v>246</v>
      </c>
      <c r="K7" s="121" t="e">
        <f>(#REF!+G7+I7)/3</f>
        <v>#REF!</v>
      </c>
    </row>
    <row r="8" spans="1:11" ht="15" customHeight="1" thickBot="1">
      <c r="A8" s="45" t="s">
        <v>142</v>
      </c>
      <c r="B8" s="66">
        <v>2</v>
      </c>
      <c r="C8" s="66">
        <v>3</v>
      </c>
      <c r="D8" s="66">
        <v>12</v>
      </c>
      <c r="E8" s="64">
        <f t="shared" si="0"/>
        <v>5.666666666666667</v>
      </c>
      <c r="G8" s="127"/>
      <c r="H8" s="50">
        <v>23</v>
      </c>
      <c r="I8" s="127"/>
      <c r="J8" s="50">
        <v>33</v>
      </c>
      <c r="K8" s="122"/>
    </row>
    <row r="9" spans="1:11" ht="15.75" thickBot="1">
      <c r="A9" s="45" t="s">
        <v>74</v>
      </c>
      <c r="B9" s="47">
        <v>10</v>
      </c>
      <c r="C9" s="47">
        <v>6</v>
      </c>
      <c r="D9" s="47">
        <v>0</v>
      </c>
      <c r="E9" s="64">
        <f t="shared" si="0"/>
        <v>5.333333333333333</v>
      </c>
      <c r="G9" s="127"/>
      <c r="H9" s="50">
        <v>31</v>
      </c>
      <c r="I9" s="127"/>
      <c r="J9" s="50">
        <v>31</v>
      </c>
      <c r="K9" s="122"/>
    </row>
    <row r="10" spans="1:11" ht="15.75" thickBot="1">
      <c r="A10" s="45" t="s">
        <v>58</v>
      </c>
      <c r="B10" s="47">
        <v>8</v>
      </c>
      <c r="C10" s="47">
        <v>4</v>
      </c>
      <c r="D10" s="47">
        <v>2</v>
      </c>
      <c r="E10" s="64">
        <f t="shared" si="0"/>
        <v>4.666666666666667</v>
      </c>
      <c r="G10" s="127"/>
      <c r="H10" s="50">
        <v>29</v>
      </c>
      <c r="I10" s="127"/>
      <c r="J10" s="50">
        <v>18</v>
      </c>
      <c r="K10" s="122"/>
    </row>
    <row r="11" spans="1:11" ht="15.75" thickBot="1">
      <c r="A11" s="48" t="s">
        <v>56</v>
      </c>
      <c r="B11" s="47">
        <v>5</v>
      </c>
      <c r="C11" s="47">
        <v>4</v>
      </c>
      <c r="D11" s="47">
        <v>3</v>
      </c>
      <c r="E11" s="64">
        <f t="shared" si="0"/>
        <v>4</v>
      </c>
      <c r="G11" s="127"/>
      <c r="H11" s="50">
        <v>5</v>
      </c>
      <c r="I11" s="127"/>
      <c r="J11" s="50">
        <v>0</v>
      </c>
      <c r="K11" s="122"/>
    </row>
    <row r="12" spans="1:11" ht="15.75" thickBot="1">
      <c r="A12" s="45" t="s">
        <v>39</v>
      </c>
      <c r="B12" s="47">
        <v>1</v>
      </c>
      <c r="C12" s="47">
        <v>6</v>
      </c>
      <c r="D12" s="47">
        <v>1</v>
      </c>
      <c r="E12" s="64">
        <f t="shared" si="0"/>
        <v>2.6666666666666665</v>
      </c>
      <c r="G12" s="127"/>
      <c r="H12" s="50">
        <v>19</v>
      </c>
      <c r="I12" s="127"/>
      <c r="J12" s="50">
        <v>24</v>
      </c>
      <c r="K12" s="122"/>
    </row>
    <row r="13" spans="1:11" ht="15.75" thickBot="1">
      <c r="A13" s="45" t="s">
        <v>111</v>
      </c>
      <c r="B13" s="47">
        <v>5</v>
      </c>
      <c r="C13" s="47">
        <v>0</v>
      </c>
      <c r="D13" s="47">
        <v>0</v>
      </c>
      <c r="E13" s="64">
        <f t="shared" si="0"/>
        <v>1.6666666666666667</v>
      </c>
      <c r="G13" s="127"/>
      <c r="H13" s="50">
        <v>38</v>
      </c>
      <c r="I13" s="127"/>
      <c r="J13" s="50">
        <v>44</v>
      </c>
      <c r="K13" s="122"/>
    </row>
    <row r="14" spans="1:11" ht="15.75" thickBot="1">
      <c r="A14" s="48" t="s">
        <v>5</v>
      </c>
      <c r="B14" s="47">
        <v>1</v>
      </c>
      <c r="C14" s="47">
        <v>1</v>
      </c>
      <c r="D14" s="47">
        <v>1</v>
      </c>
      <c r="E14" s="64">
        <f t="shared" si="0"/>
        <v>1</v>
      </c>
      <c r="G14" s="127"/>
      <c r="H14" s="50">
        <v>31</v>
      </c>
      <c r="I14" s="127"/>
      <c r="J14" s="50">
        <v>27</v>
      </c>
      <c r="K14" s="122"/>
    </row>
    <row r="15" spans="1:11" ht="15.75" thickBot="1">
      <c r="A15" s="48" t="s">
        <v>104</v>
      </c>
      <c r="B15" s="47">
        <v>0</v>
      </c>
      <c r="C15" s="47">
        <v>2</v>
      </c>
      <c r="D15" s="47">
        <v>0</v>
      </c>
      <c r="E15" s="64">
        <f t="shared" si="0"/>
        <v>0.66666666666666663</v>
      </c>
      <c r="G15" s="127"/>
      <c r="H15" s="50">
        <v>7</v>
      </c>
      <c r="I15" s="127"/>
      <c r="J15" s="50">
        <v>11</v>
      </c>
      <c r="K15" s="122"/>
    </row>
    <row r="16" spans="1:11" ht="15.75" thickBot="1">
      <c r="A16" s="48" t="s">
        <v>84</v>
      </c>
      <c r="B16" s="47">
        <v>1</v>
      </c>
      <c r="C16" s="47">
        <v>1</v>
      </c>
      <c r="D16" s="47">
        <v>0</v>
      </c>
      <c r="E16" s="64">
        <f t="shared" si="0"/>
        <v>0.66666666666666663</v>
      </c>
      <c r="G16" s="127"/>
      <c r="H16" s="50">
        <v>28</v>
      </c>
      <c r="I16" s="127"/>
      <c r="J16" s="50">
        <v>26</v>
      </c>
      <c r="K16" s="122"/>
    </row>
    <row r="17" spans="1:11" ht="15.75" thickBot="1">
      <c r="A17" s="45" t="s">
        <v>22</v>
      </c>
      <c r="B17" s="47">
        <v>0</v>
      </c>
      <c r="C17" s="47">
        <v>2</v>
      </c>
      <c r="D17" s="47">
        <v>0</v>
      </c>
      <c r="E17" s="64">
        <f t="shared" si="0"/>
        <v>0.66666666666666663</v>
      </c>
      <c r="G17" s="127"/>
      <c r="H17" s="50">
        <v>18</v>
      </c>
      <c r="I17" s="127"/>
      <c r="J17" s="50">
        <v>10</v>
      </c>
      <c r="K17" s="122"/>
    </row>
    <row r="18" spans="1:11" ht="15.75" thickBot="1">
      <c r="A18" s="45" t="s">
        <v>51</v>
      </c>
      <c r="B18" s="47">
        <v>1</v>
      </c>
      <c r="C18" s="47">
        <v>1</v>
      </c>
      <c r="D18" s="47">
        <v>0</v>
      </c>
      <c r="E18" s="64">
        <f t="shared" si="0"/>
        <v>0.66666666666666663</v>
      </c>
      <c r="G18" s="127"/>
      <c r="H18" s="50">
        <v>43</v>
      </c>
      <c r="I18" s="127"/>
      <c r="J18" s="50">
        <v>39</v>
      </c>
      <c r="K18" s="122"/>
    </row>
    <row r="19" spans="1:11" ht="15.75" thickBot="1">
      <c r="A19" s="48" t="s">
        <v>99</v>
      </c>
      <c r="B19" s="47">
        <v>0</v>
      </c>
      <c r="C19" s="47">
        <v>1</v>
      </c>
      <c r="D19" s="47">
        <v>0</v>
      </c>
      <c r="E19" s="64">
        <f t="shared" si="0"/>
        <v>0.33333333333333331</v>
      </c>
      <c r="G19" s="127"/>
      <c r="H19" s="50">
        <v>24</v>
      </c>
      <c r="I19" s="127"/>
      <c r="J19" s="50">
        <v>20</v>
      </c>
      <c r="K19" s="122"/>
    </row>
    <row r="20" spans="1:11" ht="15.75" thickBot="1">
      <c r="A20" s="45" t="s">
        <v>203</v>
      </c>
      <c r="B20" s="47">
        <v>0</v>
      </c>
      <c r="C20" s="47">
        <v>1</v>
      </c>
      <c r="D20" s="47">
        <v>0</v>
      </c>
      <c r="E20" s="64">
        <f t="shared" si="0"/>
        <v>0.33333333333333331</v>
      </c>
      <c r="G20" s="127"/>
      <c r="H20" s="50">
        <v>50</v>
      </c>
      <c r="I20" s="127"/>
      <c r="J20" s="50">
        <v>65</v>
      </c>
      <c r="K20" s="122"/>
    </row>
    <row r="21" spans="1:11" ht="15.75" thickBot="1">
      <c r="A21" s="45" t="s">
        <v>199</v>
      </c>
      <c r="B21" s="47">
        <v>0</v>
      </c>
      <c r="C21" s="47">
        <v>0</v>
      </c>
      <c r="D21" s="47">
        <v>0</v>
      </c>
      <c r="E21" s="64">
        <f t="shared" si="0"/>
        <v>0</v>
      </c>
      <c r="G21" s="127"/>
      <c r="H21" s="50">
        <v>13</v>
      </c>
      <c r="I21" s="127"/>
      <c r="J21" s="50">
        <v>9</v>
      </c>
      <c r="K21" s="122"/>
    </row>
    <row r="22" spans="1:11" ht="15.75" thickBot="1">
      <c r="A22" s="45" t="s">
        <v>53</v>
      </c>
      <c r="B22" s="47">
        <v>0</v>
      </c>
      <c r="C22" s="47">
        <v>0</v>
      </c>
      <c r="D22" s="47">
        <v>0</v>
      </c>
      <c r="E22" s="64">
        <f t="shared" si="0"/>
        <v>0</v>
      </c>
      <c r="G22" s="127"/>
      <c r="H22" s="50">
        <v>19</v>
      </c>
      <c r="I22" s="127"/>
      <c r="J22" s="50">
        <v>9</v>
      </c>
      <c r="K22" s="122"/>
    </row>
    <row r="23" spans="1:11" ht="15.75" thickBot="1">
      <c r="A23" s="45" t="s">
        <v>200</v>
      </c>
      <c r="B23" s="47">
        <v>0</v>
      </c>
      <c r="C23" s="47">
        <v>0</v>
      </c>
      <c r="D23" s="47">
        <v>0</v>
      </c>
      <c r="E23" s="64">
        <f t="shared" si="0"/>
        <v>0</v>
      </c>
      <c r="G23" s="127"/>
      <c r="H23" s="50">
        <v>31</v>
      </c>
      <c r="I23" s="127"/>
      <c r="J23" s="50">
        <v>31</v>
      </c>
      <c r="K23" s="122"/>
    </row>
    <row r="24" spans="1:11" ht="15.75" thickBot="1">
      <c r="A24" s="45" t="s">
        <v>201</v>
      </c>
      <c r="B24" s="47">
        <v>0</v>
      </c>
      <c r="C24" s="47">
        <v>0</v>
      </c>
      <c r="D24" s="47">
        <v>0</v>
      </c>
      <c r="E24" s="64">
        <f t="shared" si="0"/>
        <v>0</v>
      </c>
      <c r="G24" s="127"/>
      <c r="H24" s="50">
        <v>34</v>
      </c>
      <c r="I24" s="127"/>
      <c r="J24" s="50">
        <v>39</v>
      </c>
      <c r="K24" s="122"/>
    </row>
    <row r="25" spans="1:11" ht="15.75" thickBot="1">
      <c r="A25" s="54" t="s">
        <v>78</v>
      </c>
      <c r="B25" s="56">
        <v>0</v>
      </c>
      <c r="C25" s="56">
        <v>0</v>
      </c>
      <c r="D25" s="56">
        <v>0</v>
      </c>
      <c r="E25" s="64">
        <f t="shared" si="0"/>
        <v>0</v>
      </c>
      <c r="G25" s="127"/>
      <c r="H25" s="50">
        <v>36</v>
      </c>
      <c r="I25" s="127"/>
      <c r="J25" s="50">
        <v>27</v>
      </c>
      <c r="K25" s="122"/>
    </row>
    <row r="26" spans="1:11" ht="15.75" thickBot="1">
      <c r="A26" s="54" t="s">
        <v>202</v>
      </c>
      <c r="B26" s="56">
        <v>0</v>
      </c>
      <c r="C26" s="56">
        <v>0</v>
      </c>
      <c r="D26" s="56">
        <v>0</v>
      </c>
      <c r="E26" s="64">
        <f t="shared" si="0"/>
        <v>0</v>
      </c>
      <c r="G26" s="127"/>
      <c r="H26" s="50">
        <v>9</v>
      </c>
      <c r="I26" s="127"/>
      <c r="J26" s="50">
        <v>7</v>
      </c>
      <c r="K26" s="122"/>
    </row>
    <row r="27" spans="1:11" ht="15.75" thickBot="1">
      <c r="A27" s="60" t="s">
        <v>204</v>
      </c>
      <c r="B27" s="62">
        <v>0</v>
      </c>
      <c r="C27" s="62">
        <v>0</v>
      </c>
      <c r="D27" s="62">
        <v>0</v>
      </c>
      <c r="E27" s="64">
        <f t="shared" si="0"/>
        <v>0</v>
      </c>
      <c r="G27" s="127"/>
      <c r="H27" s="50">
        <v>59</v>
      </c>
      <c r="I27" s="127"/>
      <c r="J27" s="50">
        <v>45</v>
      </c>
      <c r="K27" s="122"/>
    </row>
    <row r="28" spans="1:11" ht="15.75" thickBot="1">
      <c r="A28" s="60" t="s">
        <v>123</v>
      </c>
      <c r="B28" s="108">
        <v>0</v>
      </c>
      <c r="C28" s="108">
        <v>0</v>
      </c>
      <c r="D28" s="108">
        <v>0</v>
      </c>
      <c r="E28" s="64">
        <f t="shared" si="0"/>
        <v>0</v>
      </c>
      <c r="G28" s="127"/>
      <c r="H28" s="50">
        <v>5</v>
      </c>
      <c r="I28" s="127"/>
      <c r="J28" s="50">
        <v>1</v>
      </c>
      <c r="K28" s="122"/>
    </row>
    <row r="29" spans="1:11">
      <c r="A29" s="106" t="s">
        <v>191</v>
      </c>
      <c r="B29" s="109">
        <f>SUM(B2)</f>
        <v>1678</v>
      </c>
      <c r="C29" s="109">
        <f t="shared" ref="C29:D29" si="1">SUM(C2)</f>
        <v>1285</v>
      </c>
      <c r="D29" s="109">
        <f t="shared" si="1"/>
        <v>1083</v>
      </c>
      <c r="E29" s="65">
        <f t="shared" si="0"/>
        <v>1348.6666666666667</v>
      </c>
      <c r="G29" s="127"/>
      <c r="H29" s="50">
        <v>34</v>
      </c>
      <c r="I29" s="127"/>
      <c r="J29" s="50">
        <v>29</v>
      </c>
      <c r="K29" s="122"/>
    </row>
    <row r="30" spans="1:11">
      <c r="G30" s="127"/>
      <c r="H30" s="50">
        <v>36</v>
      </c>
      <c r="I30" s="127"/>
      <c r="J30" s="50">
        <v>64</v>
      </c>
      <c r="K30" s="122"/>
    </row>
    <row r="31" spans="1:11">
      <c r="G31" s="127"/>
      <c r="H31" s="50">
        <v>41</v>
      </c>
      <c r="I31" s="127"/>
      <c r="J31" s="50">
        <v>46</v>
      </c>
      <c r="K31" s="122"/>
    </row>
    <row r="32" spans="1:11">
      <c r="G32" s="127"/>
      <c r="H32" s="50">
        <v>29</v>
      </c>
      <c r="I32" s="127"/>
      <c r="J32" s="50">
        <v>27</v>
      </c>
      <c r="K32" s="122"/>
    </row>
    <row r="33" spans="7:11">
      <c r="G33" s="127"/>
      <c r="H33" s="50">
        <v>23</v>
      </c>
      <c r="I33" s="127"/>
      <c r="J33" s="50">
        <v>23</v>
      </c>
      <c r="K33" s="122"/>
    </row>
    <row r="34" spans="7:11">
      <c r="G34" s="127"/>
      <c r="H34" s="50">
        <v>17</v>
      </c>
      <c r="I34" s="127"/>
      <c r="J34" s="50">
        <v>18</v>
      </c>
      <c r="K34" s="122"/>
    </row>
    <row r="35" spans="7:11">
      <c r="G35" s="127"/>
      <c r="H35" s="50">
        <v>21</v>
      </c>
      <c r="I35" s="127"/>
      <c r="J35" s="50">
        <v>17</v>
      </c>
      <c r="K35" s="122"/>
    </row>
    <row r="36" spans="7:11">
      <c r="G36" s="127"/>
      <c r="H36" s="50">
        <v>53</v>
      </c>
      <c r="I36" s="127"/>
      <c r="J36" s="50">
        <v>34</v>
      </c>
      <c r="K36" s="122"/>
    </row>
    <row r="37" spans="7:11">
      <c r="G37" s="127"/>
      <c r="H37" s="50">
        <v>31</v>
      </c>
      <c r="I37" s="127"/>
      <c r="J37" s="50">
        <v>29</v>
      </c>
      <c r="K37" s="122"/>
    </row>
    <row r="38" spans="7:11">
      <c r="G38" s="127"/>
      <c r="H38" s="50">
        <v>38</v>
      </c>
      <c r="I38" s="127"/>
      <c r="J38" s="50">
        <v>22</v>
      </c>
      <c r="K38" s="122"/>
    </row>
    <row r="39" spans="7:11" ht="15.75" thickBot="1">
      <c r="G39" s="128"/>
      <c r="H39" s="51">
        <v>22</v>
      </c>
      <c r="I39" s="128"/>
      <c r="J39" s="51">
        <v>12</v>
      </c>
      <c r="K39" s="123"/>
    </row>
    <row r="40" spans="7:11" ht="15.75" thickBot="1">
      <c r="G40" s="52"/>
      <c r="H40" s="47">
        <v>4</v>
      </c>
      <c r="I40" s="52"/>
      <c r="J40" s="47">
        <v>2</v>
      </c>
      <c r="K40" s="64" t="e">
        <f>(#REF!+H40+J40)/3</f>
        <v>#REF!</v>
      </c>
    </row>
    <row r="41" spans="7:11" ht="15.75" thickBot="1">
      <c r="G41" s="52"/>
      <c r="H41" s="47">
        <v>1</v>
      </c>
      <c r="I41" s="52"/>
      <c r="J41" s="47">
        <v>0</v>
      </c>
      <c r="K41" s="64" t="e">
        <f>(#REF!+H41+J41)/3</f>
        <v>#REF!</v>
      </c>
    </row>
    <row r="42" spans="7:11" ht="15.75" thickBot="1">
      <c r="G42" s="52"/>
      <c r="H42" s="47">
        <v>0</v>
      </c>
      <c r="I42" s="52"/>
      <c r="J42" s="47">
        <v>0</v>
      </c>
      <c r="K42" s="64" t="e">
        <f>(#REF!+H42+J42)/3</f>
        <v>#REF!</v>
      </c>
    </row>
    <row r="43" spans="7:11" ht="15.75" thickBot="1">
      <c r="G43" s="52"/>
      <c r="H43" s="47">
        <v>2</v>
      </c>
      <c r="I43" s="52"/>
      <c r="J43" s="47">
        <v>0</v>
      </c>
      <c r="K43" s="64" t="e">
        <f>(#REF!+H43+J43)/3</f>
        <v>#REF!</v>
      </c>
    </row>
    <row r="44" spans="7:11" ht="15.75" thickBot="1">
      <c r="G44" s="52"/>
      <c r="H44" s="47">
        <v>4</v>
      </c>
      <c r="I44" s="52"/>
      <c r="J44" s="47">
        <v>3</v>
      </c>
      <c r="K44" s="64" t="e">
        <f>(#REF!+H44+J44)/3</f>
        <v>#REF!</v>
      </c>
    </row>
    <row r="45" spans="7:11" ht="15.75" thickBot="1">
      <c r="G45" s="52"/>
      <c r="H45" s="47">
        <v>1</v>
      </c>
      <c r="I45" s="52"/>
      <c r="J45" s="47">
        <v>0</v>
      </c>
      <c r="K45" s="64" t="e">
        <f>(#REF!+H45+J45)/3</f>
        <v>#REF!</v>
      </c>
    </row>
    <row r="46" spans="7:11" ht="15.75" thickBot="1">
      <c r="G46" s="53"/>
      <c r="H46" s="47">
        <v>6</v>
      </c>
      <c r="I46" s="53"/>
      <c r="J46" s="47">
        <v>1</v>
      </c>
      <c r="K46" s="64" t="e">
        <f>(#REF!+H46+J46)/3</f>
        <v>#REF!</v>
      </c>
    </row>
    <row r="47" spans="7:11" ht="15.75" thickBot="1">
      <c r="G47" s="53"/>
      <c r="H47" s="47">
        <v>2</v>
      </c>
      <c r="I47" s="53"/>
      <c r="J47" s="47">
        <v>0</v>
      </c>
      <c r="K47" s="64" t="e">
        <f>(#REF!+H47+J47)/3</f>
        <v>#REF!</v>
      </c>
    </row>
    <row r="48" spans="7:11" ht="15.75" thickBot="1">
      <c r="G48" s="53"/>
      <c r="H48" s="47">
        <v>8</v>
      </c>
      <c r="I48" s="53"/>
      <c r="J48" s="47">
        <v>6</v>
      </c>
      <c r="K48" s="64" t="e">
        <f>(#REF!+H48+J48)/3</f>
        <v>#REF!</v>
      </c>
    </row>
    <row r="49" spans="7:11" ht="15.75" thickBot="1">
      <c r="G49" s="53"/>
      <c r="H49" s="47">
        <v>1</v>
      </c>
      <c r="I49" s="53"/>
      <c r="J49" s="47">
        <v>0</v>
      </c>
      <c r="K49" s="64" t="e">
        <f>(#REF!+H49+J49)/3</f>
        <v>#REF!</v>
      </c>
    </row>
    <row r="50" spans="7:11" ht="15.75" thickBot="1">
      <c r="G50" s="53"/>
      <c r="H50" s="47">
        <v>73</v>
      </c>
      <c r="I50" s="53"/>
      <c r="J50" s="47">
        <v>62</v>
      </c>
      <c r="K50" s="64" t="e">
        <f>(#REF!+H50+J50)/3</f>
        <v>#REF!</v>
      </c>
    </row>
    <row r="51" spans="7:11" ht="15.75" thickBot="1">
      <c r="G51" s="53"/>
      <c r="H51" s="47">
        <v>0</v>
      </c>
      <c r="I51" s="53"/>
      <c r="J51" s="47">
        <v>0</v>
      </c>
      <c r="K51" s="64" t="e">
        <f>(#REF!+H51+J51)/3</f>
        <v>#REF!</v>
      </c>
    </row>
    <row r="52" spans="7:11" ht="15.75" thickBot="1">
      <c r="G52" s="53"/>
      <c r="H52" s="47">
        <v>6</v>
      </c>
      <c r="I52" s="53"/>
      <c r="J52" s="47">
        <v>0</v>
      </c>
      <c r="K52" s="64" t="e">
        <f>(#REF!+H52+J52)/3</f>
        <v>#REF!</v>
      </c>
    </row>
    <row r="53" spans="7:11" ht="15.75" thickBot="1">
      <c r="G53" s="53"/>
      <c r="H53" s="47">
        <v>3</v>
      </c>
      <c r="I53" s="53"/>
      <c r="J53" s="47">
        <v>12</v>
      </c>
      <c r="K53" s="64" t="e">
        <f>(#REF!+H53+J53)/3</f>
        <v>#REF!</v>
      </c>
    </row>
    <row r="54" spans="7:11" ht="15.75" thickBot="1">
      <c r="G54" s="53"/>
      <c r="H54" s="47">
        <v>1</v>
      </c>
      <c r="I54" s="53"/>
      <c r="J54" s="47">
        <v>1</v>
      </c>
      <c r="K54" s="64" t="e">
        <f>(#REF!+H54+J54)/3</f>
        <v>#REF!</v>
      </c>
    </row>
    <row r="55" spans="7:11" ht="15.75" thickBot="1">
      <c r="G55" s="53"/>
      <c r="H55" s="47">
        <v>1</v>
      </c>
      <c r="I55" s="53"/>
      <c r="J55" s="47">
        <v>0</v>
      </c>
      <c r="K55" s="64" t="e">
        <f>(#REF!+H55+J55)/3</f>
        <v>#REF!</v>
      </c>
    </row>
    <row r="56" spans="7:11" ht="15.75" thickBot="1">
      <c r="G56" s="55"/>
      <c r="H56" s="56">
        <v>10</v>
      </c>
      <c r="I56" s="55"/>
      <c r="J56" s="56">
        <v>28</v>
      </c>
      <c r="K56" s="64" t="e">
        <f>(#REF!+H56+J56)/3</f>
        <v>#REF!</v>
      </c>
    </row>
    <row r="57" spans="7:11" ht="15.75" thickBot="1">
      <c r="G57" s="55"/>
      <c r="H57" s="56">
        <v>825</v>
      </c>
      <c r="I57" s="55"/>
      <c r="J57" s="56">
        <v>716</v>
      </c>
      <c r="K57" s="64" t="e">
        <f>(#REF!+H57+J57)/3</f>
        <v>#REF!</v>
      </c>
    </row>
    <row r="58" spans="7:11" ht="15.75" thickBot="1">
      <c r="G58" s="61"/>
      <c r="H58" s="62">
        <v>0</v>
      </c>
      <c r="I58" s="61"/>
      <c r="J58" s="62">
        <v>0</v>
      </c>
      <c r="K58" s="64" t="e">
        <f>(#REF!+H58+J58)/3</f>
        <v>#REF!</v>
      </c>
    </row>
    <row r="59" spans="7:11" ht="15.75" thickBot="1">
      <c r="G59" s="58"/>
      <c r="H59" s="59">
        <f>SUM(H1:H58)</f>
        <v>2332</v>
      </c>
      <c r="I59" s="58"/>
      <c r="J59" s="59">
        <f>SUM(J1:J58)</f>
        <v>1979</v>
      </c>
      <c r="K59" s="65" t="e">
        <f>(#REF!+H59+J59)/3</f>
        <v>#REF!</v>
      </c>
    </row>
  </sheetData>
  <sheetProtection password="A0F9" sheet="1" objects="1" scenarios="1" formatCells="0" formatColumns="0" formatRows="0" insertColumns="0" insertRows="0" insertHyperlinks="0" deleteColumns="0" deleteRows="0"/>
  <sortState ref="A2:E29">
    <sortCondition descending="1" ref="E2"/>
  </sortState>
  <mergeCells count="3">
    <mergeCell ref="G7:G39"/>
    <mergeCell ref="I7:I39"/>
    <mergeCell ref="K7:K39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I25" sqref="I25"/>
    </sheetView>
  </sheetViews>
  <sheetFormatPr defaultRowHeight="15"/>
  <cols>
    <col min="1" max="1" width="41.7109375" style="1" bestFit="1" customWidth="1"/>
    <col min="2" max="16384" width="9.140625" style="1"/>
  </cols>
  <sheetData>
    <row r="1" spans="1:5">
      <c r="A1" s="2" t="s">
        <v>143</v>
      </c>
    </row>
    <row r="2" spans="1:5">
      <c r="A2" s="2" t="s">
        <v>144</v>
      </c>
    </row>
    <row r="3" spans="1:5">
      <c r="A3" s="2"/>
    </row>
    <row r="4" spans="1:5">
      <c r="A4" s="2" t="s">
        <v>205</v>
      </c>
    </row>
    <row r="5" spans="1:5" ht="15.75" thickBot="1"/>
    <row r="6" spans="1:5" ht="15.75" thickBot="1">
      <c r="A6" s="68" t="s">
        <v>155</v>
      </c>
      <c r="B6" s="69">
        <v>43191</v>
      </c>
      <c r="C6" s="69">
        <v>43160</v>
      </c>
      <c r="D6" s="69">
        <v>43132</v>
      </c>
      <c r="E6" s="69" t="s">
        <v>146</v>
      </c>
    </row>
    <row r="7" spans="1:5">
      <c r="A7" s="32" t="s">
        <v>1</v>
      </c>
      <c r="B7" s="32">
        <v>309</v>
      </c>
      <c r="C7" s="32">
        <v>241</v>
      </c>
      <c r="D7" s="32">
        <v>228</v>
      </c>
      <c r="E7" s="30">
        <f t="shared" ref="E7:E16" si="0">AVERAGE(B7:D7)</f>
        <v>259.33333333333331</v>
      </c>
    </row>
    <row r="8" spans="1:5">
      <c r="A8" s="32" t="s">
        <v>7</v>
      </c>
      <c r="B8" s="32">
        <v>227</v>
      </c>
      <c r="C8" s="32">
        <v>203</v>
      </c>
      <c r="D8" s="32">
        <v>173</v>
      </c>
      <c r="E8" s="30">
        <f t="shared" si="0"/>
        <v>201</v>
      </c>
    </row>
    <row r="9" spans="1:5">
      <c r="A9" s="32" t="s">
        <v>20</v>
      </c>
      <c r="B9" s="32">
        <v>205</v>
      </c>
      <c r="C9" s="32">
        <v>178</v>
      </c>
      <c r="D9" s="32">
        <v>122</v>
      </c>
      <c r="E9" s="30">
        <f t="shared" si="0"/>
        <v>168.33333333333334</v>
      </c>
    </row>
    <row r="10" spans="1:5">
      <c r="A10" s="32" t="s">
        <v>21</v>
      </c>
      <c r="B10" s="32">
        <v>137</v>
      </c>
      <c r="C10" s="32">
        <v>101</v>
      </c>
      <c r="D10" s="32">
        <v>72</v>
      </c>
      <c r="E10" s="30">
        <f t="shared" si="0"/>
        <v>103.33333333333333</v>
      </c>
    </row>
    <row r="11" spans="1:5">
      <c r="A11" s="32" t="s">
        <v>23</v>
      </c>
      <c r="B11" s="32">
        <v>132</v>
      </c>
      <c r="C11" s="32">
        <v>72</v>
      </c>
      <c r="D11" s="32">
        <v>53</v>
      </c>
      <c r="E11" s="30">
        <f t="shared" si="0"/>
        <v>85.666666666666671</v>
      </c>
    </row>
    <row r="12" spans="1:5">
      <c r="A12" s="32" t="s">
        <v>183</v>
      </c>
      <c r="B12" s="32">
        <v>81</v>
      </c>
      <c r="C12" s="32">
        <v>81</v>
      </c>
      <c r="D12" s="32">
        <v>70</v>
      </c>
      <c r="E12" s="30">
        <f t="shared" si="0"/>
        <v>77.333333333333329</v>
      </c>
    </row>
    <row r="13" spans="1:5">
      <c r="A13" s="32" t="s">
        <v>14</v>
      </c>
      <c r="B13" s="32">
        <v>98</v>
      </c>
      <c r="C13" s="32">
        <v>59</v>
      </c>
      <c r="D13" s="32">
        <v>75</v>
      </c>
      <c r="E13" s="30">
        <f t="shared" si="0"/>
        <v>77.333333333333329</v>
      </c>
    </row>
    <row r="14" spans="1:5">
      <c r="A14" s="32" t="s">
        <v>11</v>
      </c>
      <c r="B14" s="32">
        <v>98</v>
      </c>
      <c r="C14" s="32">
        <v>59</v>
      </c>
      <c r="D14" s="32">
        <v>48</v>
      </c>
      <c r="E14" s="30">
        <f t="shared" si="0"/>
        <v>68.333333333333329</v>
      </c>
    </row>
    <row r="15" spans="1:5">
      <c r="A15" s="32" t="s">
        <v>27</v>
      </c>
      <c r="B15" s="32">
        <v>75</v>
      </c>
      <c r="C15" s="32">
        <v>49</v>
      </c>
      <c r="D15" s="32">
        <v>55</v>
      </c>
      <c r="E15" s="30">
        <f t="shared" si="0"/>
        <v>59.666666666666664</v>
      </c>
    </row>
    <row r="16" spans="1:5" ht="15.75" thickBot="1">
      <c r="A16" s="32" t="s">
        <v>25</v>
      </c>
      <c r="B16" s="32">
        <v>58</v>
      </c>
      <c r="C16" s="32">
        <v>42</v>
      </c>
      <c r="D16" s="32">
        <v>38</v>
      </c>
      <c r="E16" s="30">
        <f t="shared" si="0"/>
        <v>46</v>
      </c>
    </row>
    <row r="17" spans="1:16" ht="15.75" thickBot="1">
      <c r="A17" s="70" t="s">
        <v>206</v>
      </c>
      <c r="B17" s="71">
        <f>SUM(B7:B16)</f>
        <v>1420</v>
      </c>
      <c r="C17" s="71">
        <f t="shared" ref="C17:D17" si="1">SUM(C7:C16)</f>
        <v>1085</v>
      </c>
      <c r="D17" s="71">
        <f t="shared" si="1"/>
        <v>934</v>
      </c>
      <c r="E17" s="85">
        <f>SUM(E7:E16)</f>
        <v>1146.3333333333335</v>
      </c>
    </row>
    <row r="21" spans="1:16">
      <c r="L21" s="75"/>
      <c r="M21" s="75"/>
      <c r="N21" s="75"/>
      <c r="O21" s="75"/>
      <c r="P21" s="76"/>
    </row>
    <row r="22" spans="1:16">
      <c r="L22" s="75"/>
      <c r="M22" s="75"/>
      <c r="N22" s="75"/>
      <c r="O22" s="75"/>
      <c r="P22" s="76"/>
    </row>
    <row r="23" spans="1:16">
      <c r="L23" s="75"/>
      <c r="M23" s="75"/>
      <c r="N23" s="75"/>
      <c r="O23" s="75"/>
      <c r="P23" s="76"/>
    </row>
    <row r="24" spans="1:16">
      <c r="L24" s="77"/>
      <c r="M24" s="77"/>
      <c r="N24" s="77"/>
      <c r="O24" s="77"/>
      <c r="P24" s="76"/>
    </row>
    <row r="25" spans="1:16">
      <c r="L25" s="75"/>
      <c r="M25" s="75"/>
      <c r="N25" s="75"/>
      <c r="O25" s="75"/>
      <c r="P25" s="76"/>
    </row>
    <row r="26" spans="1:16">
      <c r="L26" s="75"/>
      <c r="M26" s="75"/>
      <c r="N26" s="75"/>
      <c r="O26" s="75"/>
      <c r="P26" s="76"/>
    </row>
    <row r="27" spans="1:16">
      <c r="L27" s="75"/>
      <c r="M27" s="75"/>
      <c r="N27" s="75"/>
      <c r="O27" s="75"/>
      <c r="P27" s="76"/>
    </row>
    <row r="28" spans="1:16">
      <c r="L28" s="75"/>
      <c r="M28" s="75"/>
      <c r="N28" s="75"/>
      <c r="O28" s="75"/>
      <c r="P28" s="76"/>
    </row>
    <row r="29" spans="1:16">
      <c r="L29" s="75"/>
      <c r="M29" s="75"/>
      <c r="N29" s="75"/>
      <c r="O29" s="75"/>
      <c r="P29" s="76"/>
    </row>
    <row r="30" spans="1:16">
      <c r="L30" s="75"/>
      <c r="M30" s="75"/>
      <c r="N30" s="75"/>
      <c r="O30" s="75"/>
      <c r="P30" s="76"/>
    </row>
    <row r="31" spans="1:16">
      <c r="L31" s="75"/>
      <c r="M31" s="75"/>
      <c r="N31" s="75"/>
      <c r="O31" s="75"/>
      <c r="P31" s="75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B17:D17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opLeftCell="A4" workbookViewId="0">
      <selection activeCell="K17" sqref="K17"/>
    </sheetView>
  </sheetViews>
  <sheetFormatPr defaultRowHeight="15"/>
  <cols>
    <col min="1" max="1" width="64.5703125" style="1" bestFit="1" customWidth="1"/>
    <col min="2" max="6" width="9.140625" style="1"/>
    <col min="7" max="7" width="41.7109375" style="1" bestFit="1" customWidth="1"/>
    <col min="8" max="10" width="9.140625" style="1"/>
    <col min="11" max="11" width="10.7109375" style="1" bestFit="1" customWidth="1"/>
    <col min="12" max="16384" width="9.140625" style="1"/>
  </cols>
  <sheetData>
    <row r="1" spans="1:12">
      <c r="A1" s="2" t="s">
        <v>143</v>
      </c>
    </row>
    <row r="2" spans="1:12">
      <c r="A2" s="2" t="s">
        <v>144</v>
      </c>
    </row>
    <row r="3" spans="1:12">
      <c r="A3" s="2"/>
    </row>
    <row r="4" spans="1:12">
      <c r="A4" s="2" t="s">
        <v>205</v>
      </c>
    </row>
    <row r="5" spans="1:12" ht="15.75" thickBot="1"/>
    <row r="6" spans="1:12" ht="15.75" thickBot="1">
      <c r="A6" s="68" t="s">
        <v>155</v>
      </c>
      <c r="B6" s="69">
        <v>43191</v>
      </c>
      <c r="C6" s="69">
        <v>43160</v>
      </c>
      <c r="D6" s="69">
        <v>43132</v>
      </c>
      <c r="E6" s="69" t="s">
        <v>146</v>
      </c>
      <c r="G6" s="68" t="s">
        <v>155</v>
      </c>
      <c r="H6" s="69">
        <v>43191</v>
      </c>
      <c r="I6" s="69">
        <v>43160</v>
      </c>
      <c r="J6" s="69">
        <v>43132</v>
      </c>
      <c r="K6" s="69">
        <v>43101</v>
      </c>
      <c r="L6" s="69" t="s">
        <v>146</v>
      </c>
    </row>
    <row r="7" spans="1:12">
      <c r="A7" s="32" t="s">
        <v>1</v>
      </c>
      <c r="B7" s="32">
        <v>309</v>
      </c>
      <c r="C7" s="32">
        <v>241</v>
      </c>
      <c r="D7" s="32">
        <v>228</v>
      </c>
      <c r="E7" s="30">
        <f t="shared" ref="E7:E16" si="0">AVERAGE(B7:D7)</f>
        <v>259.33333333333331</v>
      </c>
      <c r="G7" s="32" t="s">
        <v>1</v>
      </c>
      <c r="H7" s="32">
        <v>309</v>
      </c>
      <c r="I7" s="32">
        <v>241</v>
      </c>
      <c r="J7" s="32">
        <v>228</v>
      </c>
      <c r="K7" s="32">
        <v>301</v>
      </c>
      <c r="L7" s="30">
        <f>AVERAGE(H7:K7)</f>
        <v>269.75</v>
      </c>
    </row>
    <row r="8" spans="1:12">
      <c r="A8" s="32" t="s">
        <v>7</v>
      </c>
      <c r="B8" s="32">
        <v>227</v>
      </c>
      <c r="C8" s="32">
        <v>203</v>
      </c>
      <c r="D8" s="32">
        <v>173</v>
      </c>
      <c r="E8" s="30">
        <f t="shared" si="0"/>
        <v>201</v>
      </c>
      <c r="G8" s="32" t="s">
        <v>7</v>
      </c>
      <c r="H8" s="32">
        <v>227</v>
      </c>
      <c r="I8" s="32">
        <v>203</v>
      </c>
      <c r="J8" s="32">
        <v>173</v>
      </c>
      <c r="K8" s="32">
        <v>116</v>
      </c>
      <c r="L8" s="30">
        <f t="shared" ref="L8:L15" si="1">AVERAGE(H8:K8)</f>
        <v>179.75</v>
      </c>
    </row>
    <row r="9" spans="1:12">
      <c r="A9" s="32" t="s">
        <v>20</v>
      </c>
      <c r="B9" s="32">
        <v>205</v>
      </c>
      <c r="C9" s="32">
        <v>178</v>
      </c>
      <c r="D9" s="32">
        <v>122</v>
      </c>
      <c r="E9" s="30">
        <f t="shared" si="0"/>
        <v>168.33333333333334</v>
      </c>
      <c r="G9" s="32" t="s">
        <v>20</v>
      </c>
      <c r="H9" s="32">
        <v>205</v>
      </c>
      <c r="I9" s="32">
        <v>178</v>
      </c>
      <c r="J9" s="32">
        <v>122</v>
      </c>
      <c r="K9" s="32">
        <v>134</v>
      </c>
      <c r="L9" s="30">
        <f t="shared" si="1"/>
        <v>159.75</v>
      </c>
    </row>
    <row r="10" spans="1:12">
      <c r="A10" s="32" t="s">
        <v>21</v>
      </c>
      <c r="B10" s="32">
        <v>137</v>
      </c>
      <c r="C10" s="32">
        <v>101</v>
      </c>
      <c r="D10" s="32">
        <v>72</v>
      </c>
      <c r="E10" s="30">
        <f t="shared" si="0"/>
        <v>103.33333333333333</v>
      </c>
      <c r="G10" s="32" t="s">
        <v>21</v>
      </c>
      <c r="H10" s="32">
        <v>137</v>
      </c>
      <c r="I10" s="32">
        <v>101</v>
      </c>
      <c r="J10" s="32">
        <v>72</v>
      </c>
      <c r="K10" s="32">
        <v>93</v>
      </c>
      <c r="L10" s="30">
        <f t="shared" si="1"/>
        <v>100.75</v>
      </c>
    </row>
    <row r="11" spans="1:12">
      <c r="A11" s="32" t="s">
        <v>23</v>
      </c>
      <c r="B11" s="32">
        <v>132</v>
      </c>
      <c r="C11" s="32">
        <v>72</v>
      </c>
      <c r="D11" s="32">
        <v>53</v>
      </c>
      <c r="E11" s="30">
        <f t="shared" si="0"/>
        <v>85.666666666666671</v>
      </c>
      <c r="G11" s="32" t="s">
        <v>23</v>
      </c>
      <c r="H11" s="32">
        <v>132</v>
      </c>
      <c r="I11" s="32">
        <v>72</v>
      </c>
      <c r="J11" s="32">
        <v>53</v>
      </c>
      <c r="K11" s="32">
        <v>82</v>
      </c>
      <c r="L11" s="30">
        <f t="shared" si="1"/>
        <v>84.75</v>
      </c>
    </row>
    <row r="12" spans="1:12">
      <c r="A12" s="32" t="s">
        <v>183</v>
      </c>
      <c r="B12" s="32">
        <v>81</v>
      </c>
      <c r="C12" s="32">
        <v>81</v>
      </c>
      <c r="D12" s="32">
        <v>70</v>
      </c>
      <c r="E12" s="30">
        <f t="shared" si="0"/>
        <v>77.333333333333329</v>
      </c>
      <c r="G12" s="32" t="s">
        <v>183</v>
      </c>
      <c r="H12" s="32">
        <v>81</v>
      </c>
      <c r="I12" s="32">
        <v>81</v>
      </c>
      <c r="J12" s="32">
        <v>70</v>
      </c>
      <c r="K12" s="32">
        <v>65</v>
      </c>
      <c r="L12" s="30">
        <f t="shared" si="1"/>
        <v>74.25</v>
      </c>
    </row>
    <row r="13" spans="1:12">
      <c r="A13" s="32" t="s">
        <v>14</v>
      </c>
      <c r="B13" s="32">
        <v>98</v>
      </c>
      <c r="C13" s="32">
        <v>59</v>
      </c>
      <c r="D13" s="32">
        <v>75</v>
      </c>
      <c r="E13" s="30">
        <f t="shared" si="0"/>
        <v>77.333333333333329</v>
      </c>
      <c r="G13" s="32" t="s">
        <v>14</v>
      </c>
      <c r="H13" s="32">
        <v>98</v>
      </c>
      <c r="I13" s="32">
        <v>59</v>
      </c>
      <c r="J13" s="32">
        <v>75</v>
      </c>
      <c r="K13" s="37">
        <v>71</v>
      </c>
      <c r="L13" s="30">
        <f t="shared" si="1"/>
        <v>75.75</v>
      </c>
    </row>
    <row r="14" spans="1:12">
      <c r="A14" s="32" t="s">
        <v>11</v>
      </c>
      <c r="B14" s="32">
        <v>98</v>
      </c>
      <c r="C14" s="32">
        <v>59</v>
      </c>
      <c r="D14" s="32">
        <v>48</v>
      </c>
      <c r="E14" s="30">
        <f t="shared" si="0"/>
        <v>68.333333333333329</v>
      </c>
      <c r="G14" s="32" t="s">
        <v>11</v>
      </c>
      <c r="H14" s="32">
        <v>98</v>
      </c>
      <c r="I14" s="32">
        <v>59</v>
      </c>
      <c r="J14" s="32">
        <v>48</v>
      </c>
      <c r="K14" s="32">
        <v>44</v>
      </c>
      <c r="L14" s="30">
        <f t="shared" si="1"/>
        <v>62.25</v>
      </c>
    </row>
    <row r="15" spans="1:12">
      <c r="A15" s="32" t="s">
        <v>27</v>
      </c>
      <c r="B15" s="32">
        <v>75</v>
      </c>
      <c r="C15" s="32">
        <v>49</v>
      </c>
      <c r="D15" s="32">
        <v>55</v>
      </c>
      <c r="E15" s="30">
        <f t="shared" si="0"/>
        <v>59.666666666666664</v>
      </c>
      <c r="G15" s="32" t="s">
        <v>27</v>
      </c>
      <c r="H15" s="32">
        <v>75</v>
      </c>
      <c r="I15" s="32">
        <v>49</v>
      </c>
      <c r="J15" s="32">
        <v>55</v>
      </c>
      <c r="K15" s="32">
        <v>61</v>
      </c>
      <c r="L15" s="30">
        <f t="shared" si="1"/>
        <v>60</v>
      </c>
    </row>
    <row r="16" spans="1:12" ht="15.75" thickBot="1">
      <c r="A16" s="32" t="s">
        <v>25</v>
      </c>
      <c r="B16" s="32">
        <v>58</v>
      </c>
      <c r="C16" s="32">
        <v>42</v>
      </c>
      <c r="D16" s="32">
        <v>38</v>
      </c>
      <c r="E16" s="30">
        <f t="shared" si="0"/>
        <v>46</v>
      </c>
      <c r="G16" s="32" t="s">
        <v>25</v>
      </c>
      <c r="H16" s="32">
        <v>58</v>
      </c>
      <c r="I16" s="32">
        <v>42</v>
      </c>
      <c r="J16" s="32">
        <v>38</v>
      </c>
      <c r="K16" s="32">
        <v>42</v>
      </c>
      <c r="L16" s="30">
        <f>AVERAGE(H16:K16)</f>
        <v>45</v>
      </c>
    </row>
    <row r="17" spans="1:14" ht="15.75" thickBot="1">
      <c r="A17" s="70" t="s">
        <v>206</v>
      </c>
      <c r="B17" s="71">
        <f>SUM(B7:B16)</f>
        <v>1420</v>
      </c>
      <c r="C17" s="71">
        <f>SUM(C7:C16)</f>
        <v>1085</v>
      </c>
      <c r="D17" s="71">
        <f>SUM(D7:D16)</f>
        <v>934</v>
      </c>
      <c r="E17" s="85">
        <f>SUM(E7:E16)</f>
        <v>1146.3333333333335</v>
      </c>
      <c r="G17" s="88" t="s">
        <v>206</v>
      </c>
      <c r="H17" s="89">
        <f>SUM(H7:H16)</f>
        <v>1420</v>
      </c>
      <c r="I17" s="89">
        <f t="shared" ref="I17:K17" si="2">SUM(I7:I16)</f>
        <v>1085</v>
      </c>
      <c r="J17" s="89">
        <f t="shared" si="2"/>
        <v>934</v>
      </c>
      <c r="K17" s="89">
        <f t="shared" si="2"/>
        <v>1009</v>
      </c>
      <c r="L17" s="74">
        <f>SUM(L7:L16)</f>
        <v>1112</v>
      </c>
      <c r="N17" s="11"/>
    </row>
    <row r="18" spans="1:14">
      <c r="E18" s="86"/>
      <c r="L18" s="11"/>
    </row>
    <row r="20" spans="1:14">
      <c r="L20" s="30"/>
    </row>
  </sheetData>
  <pageMargins left="0.511811024" right="0.511811024" top="0.78740157499999996" bottom="0.78740157499999996" header="0.31496062000000002" footer="0.31496062000000002"/>
  <ignoredErrors>
    <ignoredError sqref="B17:D17 H17:K17" formulaRange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O13" sqref="O13"/>
    </sheetView>
  </sheetViews>
  <sheetFormatPr defaultRowHeight="15"/>
  <cols>
    <col min="1" max="1" width="64.5703125" style="91" customWidth="1"/>
    <col min="2" max="2" width="9.140625" style="91"/>
    <col min="3" max="3" width="11.85546875" style="91" customWidth="1"/>
    <col min="4" max="16384" width="9.140625" style="91"/>
  </cols>
  <sheetData>
    <row r="1" spans="1:2">
      <c r="A1" s="90" t="s">
        <v>143</v>
      </c>
    </row>
    <row r="2" spans="1:2">
      <c r="A2" s="92" t="s">
        <v>144</v>
      </c>
    </row>
    <row r="3" spans="1:2" ht="15.75" thickBot="1"/>
    <row r="4" spans="1:2" ht="15" customHeight="1">
      <c r="A4" s="93" t="s">
        <v>198</v>
      </c>
      <c r="B4" s="41" t="s">
        <v>191</v>
      </c>
    </row>
    <row r="5" spans="1:2">
      <c r="A5" s="45" t="s">
        <v>105</v>
      </c>
      <c r="B5" s="50">
        <v>74</v>
      </c>
    </row>
    <row r="6" spans="1:2">
      <c r="A6" s="45" t="s">
        <v>80</v>
      </c>
      <c r="B6" s="50">
        <v>73</v>
      </c>
    </row>
    <row r="7" spans="1:2">
      <c r="A7" s="45" t="s">
        <v>220</v>
      </c>
      <c r="B7" s="50">
        <v>72</v>
      </c>
    </row>
    <row r="8" spans="1:2">
      <c r="A8" s="45" t="s">
        <v>216</v>
      </c>
      <c r="B8" s="50">
        <v>59</v>
      </c>
    </row>
    <row r="9" spans="1:2">
      <c r="A9" s="45" t="s">
        <v>65</v>
      </c>
      <c r="B9" s="50">
        <v>57</v>
      </c>
    </row>
    <row r="10" spans="1:2">
      <c r="A10" s="45" t="s">
        <v>19</v>
      </c>
      <c r="B10" s="50">
        <v>50</v>
      </c>
    </row>
    <row r="11" spans="1:2">
      <c r="A11" s="45" t="s">
        <v>217</v>
      </c>
      <c r="B11" s="50">
        <v>49</v>
      </c>
    </row>
    <row r="12" spans="1:2">
      <c r="A12" s="45" t="s">
        <v>215</v>
      </c>
      <c r="B12" s="50">
        <v>48</v>
      </c>
    </row>
    <row r="13" spans="1:2">
      <c r="A13" s="45" t="s">
        <v>218</v>
      </c>
      <c r="B13" s="50">
        <v>47</v>
      </c>
    </row>
    <row r="14" spans="1:2">
      <c r="A14" s="45" t="s">
        <v>219</v>
      </c>
      <c r="B14" s="50">
        <v>47</v>
      </c>
    </row>
    <row r="15" spans="1:2">
      <c r="A15" s="45" t="s">
        <v>12</v>
      </c>
      <c r="B15" s="50">
        <v>43</v>
      </c>
    </row>
    <row r="16" spans="1:2">
      <c r="A16" s="45" t="s">
        <v>222</v>
      </c>
      <c r="B16" s="50">
        <v>42</v>
      </c>
    </row>
    <row r="17" spans="1:2">
      <c r="A17" s="45" t="s">
        <v>235</v>
      </c>
      <c r="B17" s="50">
        <v>40</v>
      </c>
    </row>
    <row r="18" spans="1:2">
      <c r="A18" s="45" t="s">
        <v>67</v>
      </c>
      <c r="B18" s="50">
        <v>39</v>
      </c>
    </row>
    <row r="19" spans="1:2">
      <c r="A19" s="45" t="s">
        <v>70</v>
      </c>
      <c r="B19" s="50">
        <v>39</v>
      </c>
    </row>
    <row r="20" spans="1:2">
      <c r="A20" s="45" t="s">
        <v>224</v>
      </c>
      <c r="B20" s="50">
        <v>35</v>
      </c>
    </row>
    <row r="21" spans="1:2">
      <c r="A21" s="45" t="s">
        <v>225</v>
      </c>
      <c r="B21" s="50">
        <v>32</v>
      </c>
    </row>
    <row r="22" spans="1:2">
      <c r="A22" s="45" t="s">
        <v>228</v>
      </c>
      <c r="B22" s="50">
        <v>30</v>
      </c>
    </row>
    <row r="23" spans="1:2">
      <c r="A23" s="45" t="s">
        <v>226</v>
      </c>
      <c r="B23" s="50">
        <v>30</v>
      </c>
    </row>
    <row r="24" spans="1:2">
      <c r="A24" s="45" t="s">
        <v>221</v>
      </c>
      <c r="B24" s="50">
        <v>29</v>
      </c>
    </row>
    <row r="25" spans="1:2">
      <c r="A25" s="45" t="s">
        <v>79</v>
      </c>
      <c r="B25" s="50">
        <v>27</v>
      </c>
    </row>
    <row r="26" spans="1:2">
      <c r="A26" s="45" t="s">
        <v>223</v>
      </c>
      <c r="B26" s="50">
        <v>27</v>
      </c>
    </row>
    <row r="27" spans="1:2">
      <c r="A27" s="45" t="s">
        <v>236</v>
      </c>
      <c r="B27" s="50">
        <v>27</v>
      </c>
    </row>
    <row r="28" spans="1:2">
      <c r="A28" s="45" t="s">
        <v>227</v>
      </c>
      <c r="B28" s="50">
        <v>21</v>
      </c>
    </row>
    <row r="29" spans="1:2">
      <c r="A29" s="45" t="s">
        <v>237</v>
      </c>
      <c r="B29" s="50">
        <v>17</v>
      </c>
    </row>
    <row r="30" spans="1:2">
      <c r="A30" s="45" t="s">
        <v>62</v>
      </c>
      <c r="B30" s="50">
        <v>16</v>
      </c>
    </row>
    <row r="31" spans="1:2">
      <c r="A31" s="45" t="s">
        <v>229</v>
      </c>
      <c r="B31" s="50">
        <v>13</v>
      </c>
    </row>
    <row r="32" spans="1:2">
      <c r="A32" s="45" t="s">
        <v>230</v>
      </c>
      <c r="B32" s="50">
        <v>11</v>
      </c>
    </row>
    <row r="33" spans="1:2">
      <c r="A33" s="45" t="s">
        <v>238</v>
      </c>
      <c r="B33" s="50">
        <v>8</v>
      </c>
    </row>
    <row r="34" spans="1:2">
      <c r="A34" s="45" t="s">
        <v>71</v>
      </c>
      <c r="B34" s="50">
        <v>7</v>
      </c>
    </row>
    <row r="35" spans="1:2">
      <c r="A35" s="45" t="s">
        <v>231</v>
      </c>
      <c r="B35" s="50">
        <v>4</v>
      </c>
    </row>
    <row r="36" spans="1:2">
      <c r="A36" s="45" t="s">
        <v>232</v>
      </c>
      <c r="B36" s="51">
        <v>3</v>
      </c>
    </row>
    <row r="37" spans="1:2" ht="15" customHeight="1" thickBot="1">
      <c r="A37" s="94" t="s">
        <v>206</v>
      </c>
      <c r="B37" s="95">
        <f>SUM(B5:B36)</f>
        <v>1116</v>
      </c>
    </row>
  </sheetData>
  <sortState ref="A5:B37">
    <sortCondition descending="1" ref="B5"/>
  </sortState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5"/>
  <sheetViews>
    <sheetView workbookViewId="0">
      <selection activeCell="BH10" sqref="BH10"/>
    </sheetView>
  </sheetViews>
  <sheetFormatPr defaultRowHeight="15"/>
  <cols>
    <col min="1" max="1" width="41.7109375" bestFit="1" customWidth="1"/>
    <col min="2" max="3" width="0" hidden="1" customWidth="1"/>
    <col min="4" max="4" width="10.85546875" bestFit="1" customWidth="1"/>
    <col min="5" max="12" width="0" hidden="1" customWidth="1"/>
    <col min="13" max="13" width="10.7109375" customWidth="1"/>
    <col min="14" max="14" width="0" hidden="1" customWidth="1"/>
    <col min="16" max="21" width="0" hidden="1" customWidth="1"/>
    <col min="22" max="22" width="8.42578125" bestFit="1" customWidth="1"/>
    <col min="23" max="24" width="0" hidden="1" customWidth="1"/>
    <col min="25" max="25" width="8.5703125" customWidth="1"/>
    <col min="26" max="26" width="0" hidden="1" customWidth="1"/>
    <col min="27" max="27" width="8.140625" customWidth="1"/>
    <col min="28" max="30" width="0" hidden="1" customWidth="1"/>
    <col min="32" max="32" width="11.140625" customWidth="1"/>
    <col min="33" max="38" width="0" hidden="1" customWidth="1"/>
    <col min="40" max="48" width="0" hidden="1" customWidth="1"/>
    <col min="50" max="57" width="0" hidden="1" customWidth="1"/>
  </cols>
  <sheetData>
    <row r="1" spans="1:58" s="1" customFormat="1">
      <c r="A1" s="2" t="s">
        <v>143</v>
      </c>
    </row>
    <row r="2" spans="1:58" s="1" customFormat="1">
      <c r="A2" s="2" t="s">
        <v>144</v>
      </c>
    </row>
    <row r="3" spans="1:58" s="1" customFormat="1" ht="15.75" thickBot="1"/>
    <row r="4" spans="1:58" s="1" customFormat="1" ht="34.5" customHeight="1" thickBot="1">
      <c r="A4" s="71" t="s">
        <v>234</v>
      </c>
      <c r="B4" s="110" t="s">
        <v>114</v>
      </c>
      <c r="C4" s="111" t="s">
        <v>92</v>
      </c>
      <c r="D4" s="100" t="s">
        <v>19</v>
      </c>
      <c r="E4" s="101" t="s">
        <v>42</v>
      </c>
      <c r="F4" s="101" t="s">
        <v>96</v>
      </c>
      <c r="G4" s="101" t="s">
        <v>37</v>
      </c>
      <c r="H4" s="101" t="s">
        <v>52</v>
      </c>
      <c r="I4" s="101" t="s">
        <v>3</v>
      </c>
      <c r="J4" s="101" t="s">
        <v>135</v>
      </c>
      <c r="K4" s="101" t="s">
        <v>49</v>
      </c>
      <c r="L4" s="101" t="s">
        <v>77</v>
      </c>
      <c r="M4" s="102" t="s">
        <v>219</v>
      </c>
      <c r="N4" s="101" t="s">
        <v>102</v>
      </c>
      <c r="O4" s="101" t="s">
        <v>80</v>
      </c>
      <c r="P4" s="101" t="s">
        <v>72</v>
      </c>
      <c r="Q4" s="101" t="s">
        <v>85</v>
      </c>
      <c r="R4" s="101" t="s">
        <v>35</v>
      </c>
      <c r="S4" s="101" t="s">
        <v>132</v>
      </c>
      <c r="T4" s="101" t="s">
        <v>13</v>
      </c>
      <c r="U4" s="101" t="s">
        <v>133</v>
      </c>
      <c r="V4" s="101" t="s">
        <v>105</v>
      </c>
      <c r="W4" s="101" t="s">
        <v>134</v>
      </c>
      <c r="X4" s="101" t="s">
        <v>60</v>
      </c>
      <c r="Y4" s="102" t="s">
        <v>216</v>
      </c>
      <c r="Z4" s="101" t="s">
        <v>63</v>
      </c>
      <c r="AA4" s="102" t="s">
        <v>220</v>
      </c>
      <c r="AB4" s="101" t="s">
        <v>31</v>
      </c>
      <c r="AC4" s="101" t="s">
        <v>38</v>
      </c>
      <c r="AD4" s="101" t="s">
        <v>90</v>
      </c>
      <c r="AE4" s="102" t="s">
        <v>215</v>
      </c>
      <c r="AF4" s="102" t="s">
        <v>65</v>
      </c>
      <c r="AG4" s="101" t="s">
        <v>24</v>
      </c>
      <c r="AH4" s="101" t="s">
        <v>89</v>
      </c>
      <c r="AI4" s="101" t="s">
        <v>119</v>
      </c>
      <c r="AJ4" s="101" t="s">
        <v>140</v>
      </c>
      <c r="AK4" s="101" t="s">
        <v>26</v>
      </c>
      <c r="AL4" s="101" t="s">
        <v>4</v>
      </c>
      <c r="AM4" s="101" t="s">
        <v>217</v>
      </c>
      <c r="AN4" s="101" t="s">
        <v>58</v>
      </c>
      <c r="AO4" s="101" t="s">
        <v>99</v>
      </c>
      <c r="AP4" s="101" t="s">
        <v>56</v>
      </c>
      <c r="AQ4" s="101" t="s">
        <v>84</v>
      </c>
      <c r="AR4" s="101" t="s">
        <v>138</v>
      </c>
      <c r="AS4" s="101" t="s">
        <v>39</v>
      </c>
      <c r="AT4" s="101" t="s">
        <v>130</v>
      </c>
      <c r="AU4" s="101" t="s">
        <v>136</v>
      </c>
      <c r="AV4" s="101" t="s">
        <v>142</v>
      </c>
      <c r="AW4" s="101" t="s">
        <v>233</v>
      </c>
      <c r="AX4" s="101" t="s">
        <v>6</v>
      </c>
      <c r="AY4" s="101" t="s">
        <v>110</v>
      </c>
      <c r="AZ4" s="101" t="s">
        <v>74</v>
      </c>
      <c r="BA4" s="101" t="s">
        <v>5</v>
      </c>
      <c r="BB4" s="101" t="s">
        <v>51</v>
      </c>
      <c r="BC4" s="101" t="s">
        <v>137</v>
      </c>
      <c r="BD4" s="101" t="s">
        <v>197</v>
      </c>
      <c r="BE4" s="103" t="s">
        <v>139</v>
      </c>
      <c r="BF4" s="71" t="s">
        <v>191</v>
      </c>
    </row>
    <row r="5" spans="1:58" s="1" customFormat="1">
      <c r="A5" s="78" t="s">
        <v>1</v>
      </c>
      <c r="B5" s="119">
        <v>4</v>
      </c>
      <c r="C5" s="113">
        <v>2</v>
      </c>
      <c r="D5" s="114">
        <v>12</v>
      </c>
      <c r="E5" s="113">
        <v>11</v>
      </c>
      <c r="F5" s="113">
        <v>1</v>
      </c>
      <c r="G5" s="113">
        <v>11</v>
      </c>
      <c r="H5" s="113">
        <v>15</v>
      </c>
      <c r="I5" s="113">
        <v>6</v>
      </c>
      <c r="J5" s="113">
        <v>3</v>
      </c>
      <c r="K5" s="113">
        <v>4</v>
      </c>
      <c r="L5" s="113">
        <v>4</v>
      </c>
      <c r="M5" s="114">
        <v>2</v>
      </c>
      <c r="N5" s="113">
        <v>7</v>
      </c>
      <c r="O5" s="114">
        <v>30</v>
      </c>
      <c r="P5" s="113">
        <v>5</v>
      </c>
      <c r="Q5" s="113">
        <v>4</v>
      </c>
      <c r="R5" s="113">
        <v>18</v>
      </c>
      <c r="S5" s="113">
        <v>8</v>
      </c>
      <c r="T5" s="113">
        <v>11</v>
      </c>
      <c r="U5" s="113"/>
      <c r="V5" s="114">
        <v>17</v>
      </c>
      <c r="W5" s="113"/>
      <c r="X5" s="113">
        <v>16</v>
      </c>
      <c r="Y5" s="114">
        <v>11</v>
      </c>
      <c r="Z5" s="113">
        <v>10</v>
      </c>
      <c r="AA5" s="114">
        <v>9</v>
      </c>
      <c r="AB5" s="113">
        <v>4</v>
      </c>
      <c r="AC5" s="113">
        <v>6</v>
      </c>
      <c r="AD5" s="113">
        <v>8</v>
      </c>
      <c r="AE5" s="114">
        <v>9</v>
      </c>
      <c r="AF5" s="114">
        <v>28</v>
      </c>
      <c r="AG5" s="113">
        <v>1</v>
      </c>
      <c r="AH5" s="113">
        <v>12</v>
      </c>
      <c r="AI5" s="113"/>
      <c r="AJ5" s="113"/>
      <c r="AK5" s="113"/>
      <c r="AL5" s="113"/>
      <c r="AM5" s="114">
        <v>22</v>
      </c>
      <c r="AN5" s="113"/>
      <c r="AO5" s="113"/>
      <c r="AP5" s="113"/>
      <c r="AQ5" s="113"/>
      <c r="AR5" s="113"/>
      <c r="AS5" s="113"/>
      <c r="AT5" s="113"/>
      <c r="AU5" s="113"/>
      <c r="AV5" s="113"/>
      <c r="AW5" s="114"/>
      <c r="AX5" s="113"/>
      <c r="AY5" s="113"/>
      <c r="AZ5" s="113"/>
      <c r="BA5" s="113"/>
      <c r="BB5" s="113"/>
      <c r="BC5" s="113">
        <v>1</v>
      </c>
      <c r="BD5" s="113"/>
      <c r="BE5" s="117"/>
      <c r="BF5" s="78">
        <f>D5+M5+O5+V5+Y5+AA5+AE5+AF5+AM5+AW5</f>
        <v>140</v>
      </c>
    </row>
    <row r="6" spans="1:58" s="1" customFormat="1">
      <c r="A6" s="79" t="s">
        <v>7</v>
      </c>
      <c r="B6" s="97"/>
      <c r="C6" s="96"/>
      <c r="D6" s="32">
        <v>2</v>
      </c>
      <c r="E6" s="96"/>
      <c r="F6" s="96"/>
      <c r="G6" s="96"/>
      <c r="H6" s="96"/>
      <c r="I6" s="96"/>
      <c r="J6" s="96"/>
      <c r="K6" s="96"/>
      <c r="L6" s="96"/>
      <c r="M6" s="32">
        <v>2</v>
      </c>
      <c r="N6" s="96"/>
      <c r="O6" s="32"/>
      <c r="P6" s="96"/>
      <c r="Q6" s="96"/>
      <c r="R6" s="96"/>
      <c r="S6" s="96"/>
      <c r="T6" s="96"/>
      <c r="U6" s="96"/>
      <c r="V6" s="32">
        <v>2</v>
      </c>
      <c r="W6" s="96"/>
      <c r="X6" s="96"/>
      <c r="Y6" s="32">
        <v>3</v>
      </c>
      <c r="Z6" s="96"/>
      <c r="AA6" s="32">
        <v>12</v>
      </c>
      <c r="AB6" s="96"/>
      <c r="AC6" s="96"/>
      <c r="AD6" s="96"/>
      <c r="AE6" s="32">
        <v>2</v>
      </c>
      <c r="AF6" s="32">
        <v>2</v>
      </c>
      <c r="AG6" s="96"/>
      <c r="AH6" s="96"/>
      <c r="AI6" s="96"/>
      <c r="AJ6" s="96"/>
      <c r="AK6" s="96"/>
      <c r="AL6" s="96"/>
      <c r="AM6" s="32">
        <v>1</v>
      </c>
      <c r="AN6" s="96"/>
      <c r="AO6" s="96"/>
      <c r="AP6" s="96"/>
      <c r="AQ6" s="96"/>
      <c r="AR6" s="96"/>
      <c r="AS6" s="96"/>
      <c r="AT6" s="96"/>
      <c r="AU6" s="96"/>
      <c r="AV6" s="96"/>
      <c r="AW6" s="32">
        <v>159</v>
      </c>
      <c r="AX6" s="96"/>
      <c r="AY6" s="96"/>
      <c r="AZ6" s="96"/>
      <c r="BA6" s="96"/>
      <c r="BB6" s="96"/>
      <c r="BC6" s="96"/>
      <c r="BD6" s="96"/>
      <c r="BE6" s="98"/>
      <c r="BF6" s="79">
        <f t="shared" ref="BF6:BF14" si="0">D6+M6+O6+V6+Y6+AA6+AE6+AF6+AM6+AW6</f>
        <v>185</v>
      </c>
    </row>
    <row r="7" spans="1:58" s="1" customFormat="1">
      <c r="A7" s="79" t="s">
        <v>20</v>
      </c>
      <c r="B7" s="97"/>
      <c r="C7" s="96">
        <v>7</v>
      </c>
      <c r="D7" s="32">
        <v>15</v>
      </c>
      <c r="E7" s="96">
        <v>1</v>
      </c>
      <c r="F7" s="96">
        <v>4</v>
      </c>
      <c r="G7" s="96">
        <v>9</v>
      </c>
      <c r="H7" s="96">
        <v>4</v>
      </c>
      <c r="I7" s="96">
        <v>8</v>
      </c>
      <c r="J7" s="96">
        <v>3</v>
      </c>
      <c r="K7" s="96">
        <v>2</v>
      </c>
      <c r="L7" s="96">
        <v>1</v>
      </c>
      <c r="M7" s="32">
        <v>20</v>
      </c>
      <c r="N7" s="96">
        <v>1</v>
      </c>
      <c r="O7" s="32">
        <v>12</v>
      </c>
      <c r="P7" s="96">
        <v>1</v>
      </c>
      <c r="Q7" s="96">
        <v>5</v>
      </c>
      <c r="R7" s="96">
        <v>6</v>
      </c>
      <c r="S7" s="96">
        <v>3</v>
      </c>
      <c r="T7" s="96"/>
      <c r="U7" s="96"/>
      <c r="V7" s="32">
        <v>20</v>
      </c>
      <c r="W7" s="96"/>
      <c r="X7" s="96"/>
      <c r="Y7" s="32">
        <v>17</v>
      </c>
      <c r="Z7" s="96">
        <v>5</v>
      </c>
      <c r="AA7" s="32">
        <v>18</v>
      </c>
      <c r="AB7" s="96">
        <v>3</v>
      </c>
      <c r="AC7" s="96">
        <v>1</v>
      </c>
      <c r="AD7" s="96"/>
      <c r="AE7" s="32">
        <v>16</v>
      </c>
      <c r="AF7" s="32">
        <v>6</v>
      </c>
      <c r="AG7" s="96">
        <v>1</v>
      </c>
      <c r="AH7" s="96">
        <v>4</v>
      </c>
      <c r="AI7" s="96"/>
      <c r="AJ7" s="96"/>
      <c r="AK7" s="96"/>
      <c r="AL7" s="96"/>
      <c r="AM7" s="32">
        <v>2</v>
      </c>
      <c r="AN7" s="96"/>
      <c r="AO7" s="96"/>
      <c r="AP7" s="96"/>
      <c r="AQ7" s="96"/>
      <c r="AR7" s="96"/>
      <c r="AS7" s="96"/>
      <c r="AT7" s="96"/>
      <c r="AU7" s="96"/>
      <c r="AV7" s="96"/>
      <c r="AW7" s="32">
        <v>18</v>
      </c>
      <c r="AX7" s="96"/>
      <c r="AY7" s="96"/>
      <c r="AZ7" s="96"/>
      <c r="BA7" s="96"/>
      <c r="BB7" s="96"/>
      <c r="BC7" s="96"/>
      <c r="BD7" s="96"/>
      <c r="BE7" s="98"/>
      <c r="BF7" s="79">
        <f t="shared" si="0"/>
        <v>144</v>
      </c>
    </row>
    <row r="8" spans="1:58" s="1" customFormat="1">
      <c r="A8" s="79" t="s">
        <v>21</v>
      </c>
      <c r="B8" s="97"/>
      <c r="C8" s="96">
        <v>10</v>
      </c>
      <c r="D8" s="32">
        <v>4</v>
      </c>
      <c r="E8" s="96">
        <v>6</v>
      </c>
      <c r="F8" s="96"/>
      <c r="G8" s="96">
        <v>3</v>
      </c>
      <c r="H8" s="96">
        <v>1</v>
      </c>
      <c r="I8" s="96">
        <v>1</v>
      </c>
      <c r="J8" s="96"/>
      <c r="K8" s="96">
        <v>22</v>
      </c>
      <c r="L8" s="96">
        <v>2</v>
      </c>
      <c r="M8" s="32">
        <v>2</v>
      </c>
      <c r="N8" s="96">
        <v>5</v>
      </c>
      <c r="O8" s="32">
        <v>6</v>
      </c>
      <c r="P8" s="96">
        <v>3</v>
      </c>
      <c r="Q8" s="96"/>
      <c r="R8" s="96">
        <v>7</v>
      </c>
      <c r="S8" s="96">
        <v>12</v>
      </c>
      <c r="T8" s="96">
        <v>8</v>
      </c>
      <c r="U8" s="96"/>
      <c r="V8" s="32">
        <v>10</v>
      </c>
      <c r="W8" s="96"/>
      <c r="X8" s="96">
        <v>2</v>
      </c>
      <c r="Y8" s="32">
        <v>4</v>
      </c>
      <c r="Z8" s="96">
        <v>16</v>
      </c>
      <c r="AA8" s="32">
        <v>12</v>
      </c>
      <c r="AB8" s="96">
        <v>2</v>
      </c>
      <c r="AC8" s="96"/>
      <c r="AD8" s="96">
        <v>5</v>
      </c>
      <c r="AE8" s="32">
        <v>2</v>
      </c>
      <c r="AF8" s="32">
        <v>3</v>
      </c>
      <c r="AG8" s="96"/>
      <c r="AH8" s="96"/>
      <c r="AI8" s="96"/>
      <c r="AJ8" s="96"/>
      <c r="AK8" s="96"/>
      <c r="AL8" s="96"/>
      <c r="AM8" s="32">
        <v>16</v>
      </c>
      <c r="AN8" s="96"/>
      <c r="AO8" s="96"/>
      <c r="AP8" s="96"/>
      <c r="AQ8" s="96"/>
      <c r="AR8" s="96"/>
      <c r="AS8" s="96"/>
      <c r="AT8" s="96"/>
      <c r="AU8" s="96"/>
      <c r="AV8" s="96"/>
      <c r="AW8" s="32"/>
      <c r="AX8" s="96">
        <v>2</v>
      </c>
      <c r="AY8" s="96"/>
      <c r="AZ8" s="96"/>
      <c r="BA8" s="96"/>
      <c r="BB8" s="96"/>
      <c r="BC8" s="96"/>
      <c r="BD8" s="96"/>
      <c r="BE8" s="98"/>
      <c r="BF8" s="79">
        <f t="shared" si="0"/>
        <v>59</v>
      </c>
    </row>
    <row r="9" spans="1:58" s="1" customFormat="1">
      <c r="A9" s="79" t="s">
        <v>23</v>
      </c>
      <c r="B9" s="97"/>
      <c r="C9" s="96">
        <v>6</v>
      </c>
      <c r="D9" s="32">
        <v>7</v>
      </c>
      <c r="E9" s="96">
        <v>4</v>
      </c>
      <c r="F9" s="96"/>
      <c r="G9" s="96">
        <v>1</v>
      </c>
      <c r="H9" s="96">
        <v>11</v>
      </c>
      <c r="I9" s="96">
        <v>3</v>
      </c>
      <c r="J9" s="96"/>
      <c r="K9" s="96">
        <v>2</v>
      </c>
      <c r="L9" s="96">
        <v>3</v>
      </c>
      <c r="M9" s="32"/>
      <c r="N9" s="96">
        <v>9</v>
      </c>
      <c r="O9" s="32">
        <v>5</v>
      </c>
      <c r="P9" s="96">
        <v>3</v>
      </c>
      <c r="Q9" s="96">
        <v>2</v>
      </c>
      <c r="R9" s="96">
        <v>3</v>
      </c>
      <c r="S9" s="96">
        <v>5</v>
      </c>
      <c r="T9" s="96">
        <v>4</v>
      </c>
      <c r="U9" s="96">
        <v>1</v>
      </c>
      <c r="V9" s="32">
        <v>6</v>
      </c>
      <c r="W9" s="96">
        <v>1</v>
      </c>
      <c r="X9" s="96">
        <v>11</v>
      </c>
      <c r="Y9" s="32">
        <v>2</v>
      </c>
      <c r="Z9" s="96">
        <v>2</v>
      </c>
      <c r="AA9" s="32">
        <v>1</v>
      </c>
      <c r="AB9" s="96">
        <v>3</v>
      </c>
      <c r="AC9" s="96">
        <v>3</v>
      </c>
      <c r="AD9" s="96">
        <v>2</v>
      </c>
      <c r="AE9" s="32">
        <v>3</v>
      </c>
      <c r="AF9" s="32"/>
      <c r="AG9" s="96"/>
      <c r="AH9" s="96">
        <v>1</v>
      </c>
      <c r="AI9" s="96"/>
      <c r="AJ9" s="96"/>
      <c r="AK9" s="96"/>
      <c r="AL9" s="96"/>
      <c r="AM9" s="32"/>
      <c r="AN9" s="96"/>
      <c r="AO9" s="96"/>
      <c r="AP9" s="96"/>
      <c r="AQ9" s="96"/>
      <c r="AR9" s="96"/>
      <c r="AS9" s="96"/>
      <c r="AT9" s="96"/>
      <c r="AU9" s="96"/>
      <c r="AV9" s="96"/>
      <c r="AW9" s="32">
        <v>92</v>
      </c>
      <c r="AX9" s="96"/>
      <c r="AY9" s="96"/>
      <c r="AZ9" s="96"/>
      <c r="BA9" s="96"/>
      <c r="BB9" s="96"/>
      <c r="BC9" s="96"/>
      <c r="BD9" s="96"/>
      <c r="BE9" s="98"/>
      <c r="BF9" s="79">
        <f t="shared" si="0"/>
        <v>116</v>
      </c>
    </row>
    <row r="10" spans="1:58" s="1" customFormat="1">
      <c r="A10" s="79" t="s">
        <v>11</v>
      </c>
      <c r="B10" s="97"/>
      <c r="C10" s="96">
        <v>3</v>
      </c>
      <c r="D10" s="32">
        <v>1</v>
      </c>
      <c r="E10" s="96"/>
      <c r="F10" s="96"/>
      <c r="G10" s="96">
        <v>1</v>
      </c>
      <c r="H10" s="96">
        <v>2</v>
      </c>
      <c r="I10" s="96"/>
      <c r="J10" s="96">
        <v>2</v>
      </c>
      <c r="K10" s="96"/>
      <c r="L10" s="96"/>
      <c r="M10" s="32"/>
      <c r="N10" s="96"/>
      <c r="O10" s="32"/>
      <c r="P10" s="96"/>
      <c r="Q10" s="96"/>
      <c r="R10" s="96"/>
      <c r="S10" s="96">
        <v>1</v>
      </c>
      <c r="T10" s="96"/>
      <c r="U10" s="96"/>
      <c r="V10" s="32"/>
      <c r="W10" s="96">
        <v>1</v>
      </c>
      <c r="X10" s="96"/>
      <c r="Y10" s="32"/>
      <c r="Z10" s="96">
        <v>3</v>
      </c>
      <c r="AA10" s="32"/>
      <c r="AB10" s="96"/>
      <c r="AC10" s="96">
        <v>3</v>
      </c>
      <c r="AD10" s="96"/>
      <c r="AE10" s="32"/>
      <c r="AF10" s="32"/>
      <c r="AG10" s="96"/>
      <c r="AH10" s="96">
        <v>2</v>
      </c>
      <c r="AI10" s="96"/>
      <c r="AJ10" s="96"/>
      <c r="AK10" s="96"/>
      <c r="AL10" s="96"/>
      <c r="AM10" s="32"/>
      <c r="AN10" s="96"/>
      <c r="AO10" s="96"/>
      <c r="AP10" s="96"/>
      <c r="AQ10" s="96"/>
      <c r="AR10" s="96"/>
      <c r="AS10" s="96"/>
      <c r="AT10" s="96"/>
      <c r="AU10" s="96"/>
      <c r="AV10" s="96"/>
      <c r="AW10" s="32">
        <v>94</v>
      </c>
      <c r="AX10" s="96"/>
      <c r="AY10" s="96"/>
      <c r="AZ10" s="96"/>
      <c r="BA10" s="96"/>
      <c r="BB10" s="96"/>
      <c r="BC10" s="96"/>
      <c r="BD10" s="96"/>
      <c r="BE10" s="98"/>
      <c r="BF10" s="79">
        <f t="shared" si="0"/>
        <v>95</v>
      </c>
    </row>
    <row r="11" spans="1:58" s="1" customFormat="1">
      <c r="A11" s="79" t="s">
        <v>14</v>
      </c>
      <c r="B11" s="97"/>
      <c r="C11" s="96">
        <v>2</v>
      </c>
      <c r="D11" s="32">
        <v>4</v>
      </c>
      <c r="E11" s="96"/>
      <c r="F11" s="96"/>
      <c r="G11" s="96"/>
      <c r="H11" s="96"/>
      <c r="I11" s="96"/>
      <c r="J11" s="96">
        <v>1</v>
      </c>
      <c r="K11" s="96"/>
      <c r="L11" s="96"/>
      <c r="M11" s="32">
        <v>5</v>
      </c>
      <c r="N11" s="96">
        <v>1</v>
      </c>
      <c r="O11" s="32">
        <v>8</v>
      </c>
      <c r="P11" s="96"/>
      <c r="Q11" s="96"/>
      <c r="R11" s="96"/>
      <c r="S11" s="96"/>
      <c r="T11" s="96"/>
      <c r="U11" s="96"/>
      <c r="V11" s="32">
        <v>5</v>
      </c>
      <c r="W11" s="96"/>
      <c r="X11" s="96"/>
      <c r="Y11" s="32">
        <v>6</v>
      </c>
      <c r="Z11" s="96"/>
      <c r="AA11" s="32">
        <v>3</v>
      </c>
      <c r="AB11" s="96"/>
      <c r="AC11" s="96"/>
      <c r="AD11" s="96"/>
      <c r="AE11" s="32">
        <v>2</v>
      </c>
      <c r="AF11" s="32">
        <v>9</v>
      </c>
      <c r="AG11" s="96"/>
      <c r="AH11" s="96"/>
      <c r="AI11" s="96"/>
      <c r="AJ11" s="96"/>
      <c r="AK11" s="96"/>
      <c r="AL11" s="96"/>
      <c r="AM11" s="32">
        <v>3</v>
      </c>
      <c r="AN11" s="96"/>
      <c r="AO11" s="96"/>
      <c r="AP11" s="96"/>
      <c r="AQ11" s="96"/>
      <c r="AR11" s="96"/>
      <c r="AS11" s="96"/>
      <c r="AT11" s="96"/>
      <c r="AU11" s="96"/>
      <c r="AV11" s="96"/>
      <c r="AW11" s="32"/>
      <c r="AX11" s="96"/>
      <c r="AY11" s="96"/>
      <c r="AZ11" s="96"/>
      <c r="BA11" s="96"/>
      <c r="BB11" s="96"/>
      <c r="BC11" s="96"/>
      <c r="BD11" s="96"/>
      <c r="BE11" s="98"/>
      <c r="BF11" s="79">
        <f t="shared" si="0"/>
        <v>45</v>
      </c>
    </row>
    <row r="12" spans="1:58" s="1" customFormat="1">
      <c r="A12" s="79" t="s">
        <v>2</v>
      </c>
      <c r="B12" s="97"/>
      <c r="C12" s="96">
        <v>6</v>
      </c>
      <c r="D12" s="32"/>
      <c r="E12" s="96">
        <v>2</v>
      </c>
      <c r="F12" s="96"/>
      <c r="G12" s="96">
        <v>2</v>
      </c>
      <c r="H12" s="96">
        <v>5</v>
      </c>
      <c r="I12" s="96">
        <v>3</v>
      </c>
      <c r="J12" s="96"/>
      <c r="K12" s="96">
        <v>5</v>
      </c>
      <c r="L12" s="96"/>
      <c r="M12" s="32"/>
      <c r="N12" s="96">
        <v>1</v>
      </c>
      <c r="O12" s="32"/>
      <c r="P12" s="96">
        <v>1</v>
      </c>
      <c r="Q12" s="96">
        <v>3</v>
      </c>
      <c r="R12" s="96">
        <v>1</v>
      </c>
      <c r="S12" s="96">
        <v>5</v>
      </c>
      <c r="T12" s="96">
        <v>8</v>
      </c>
      <c r="U12" s="96">
        <v>1</v>
      </c>
      <c r="V12" s="32"/>
      <c r="W12" s="96"/>
      <c r="X12" s="96">
        <v>1</v>
      </c>
      <c r="Y12" s="32"/>
      <c r="Z12" s="96">
        <v>2</v>
      </c>
      <c r="AA12" s="32"/>
      <c r="AB12" s="96">
        <v>1</v>
      </c>
      <c r="AC12" s="96">
        <v>1</v>
      </c>
      <c r="AD12" s="96">
        <v>1</v>
      </c>
      <c r="AE12" s="32"/>
      <c r="AF12" s="32"/>
      <c r="AG12" s="96"/>
      <c r="AH12" s="96">
        <v>6</v>
      </c>
      <c r="AI12" s="96"/>
      <c r="AJ12" s="96"/>
      <c r="AK12" s="96"/>
      <c r="AL12" s="96"/>
      <c r="AM12" s="32"/>
      <c r="AN12" s="96"/>
      <c r="AO12" s="96"/>
      <c r="AP12" s="96"/>
      <c r="AQ12" s="96"/>
      <c r="AR12" s="96"/>
      <c r="AS12" s="96"/>
      <c r="AT12" s="96"/>
      <c r="AU12" s="96"/>
      <c r="AV12" s="96"/>
      <c r="AW12" s="32">
        <v>81</v>
      </c>
      <c r="AX12" s="96"/>
      <c r="AY12" s="96"/>
      <c r="AZ12" s="96"/>
      <c r="BA12" s="96"/>
      <c r="BB12" s="96"/>
      <c r="BC12" s="96"/>
      <c r="BD12" s="96"/>
      <c r="BE12" s="98"/>
      <c r="BF12" s="79">
        <f t="shared" si="0"/>
        <v>81</v>
      </c>
    </row>
    <row r="13" spans="1:58" s="1" customFormat="1" ht="15.75" thickBot="1">
      <c r="A13" s="99" t="s">
        <v>27</v>
      </c>
      <c r="B13" s="97"/>
      <c r="C13" s="96"/>
      <c r="D13" s="32">
        <v>2</v>
      </c>
      <c r="E13" s="96"/>
      <c r="F13" s="96"/>
      <c r="G13" s="96"/>
      <c r="H13" s="96"/>
      <c r="I13" s="96"/>
      <c r="J13" s="96"/>
      <c r="K13" s="96"/>
      <c r="L13" s="96"/>
      <c r="M13" s="32">
        <v>6</v>
      </c>
      <c r="N13" s="96"/>
      <c r="O13" s="32">
        <v>2</v>
      </c>
      <c r="P13" s="96"/>
      <c r="Q13" s="96"/>
      <c r="R13" s="96"/>
      <c r="S13" s="96"/>
      <c r="T13" s="96"/>
      <c r="U13" s="96"/>
      <c r="V13" s="32">
        <v>5</v>
      </c>
      <c r="W13" s="96"/>
      <c r="X13" s="96"/>
      <c r="Y13" s="32">
        <v>5</v>
      </c>
      <c r="Z13" s="96"/>
      <c r="AA13" s="32">
        <v>7</v>
      </c>
      <c r="AB13" s="96"/>
      <c r="AC13" s="96"/>
      <c r="AD13" s="96"/>
      <c r="AE13" s="32">
        <v>2</v>
      </c>
      <c r="AF13" s="32">
        <v>2</v>
      </c>
      <c r="AG13" s="96"/>
      <c r="AH13" s="96"/>
      <c r="AI13" s="96"/>
      <c r="AJ13" s="96"/>
      <c r="AK13" s="96"/>
      <c r="AL13" s="96"/>
      <c r="AM13" s="32">
        <v>1</v>
      </c>
      <c r="AN13" s="96"/>
      <c r="AO13" s="96"/>
      <c r="AP13" s="96"/>
      <c r="AQ13" s="96"/>
      <c r="AR13" s="96"/>
      <c r="AS13" s="96"/>
      <c r="AT13" s="96"/>
      <c r="AU13" s="96"/>
      <c r="AV13" s="96"/>
      <c r="AW13" s="32"/>
      <c r="AX13" s="96"/>
      <c r="AY13" s="96"/>
      <c r="AZ13" s="96"/>
      <c r="BA13" s="96"/>
      <c r="BB13" s="96"/>
      <c r="BC13" s="96"/>
      <c r="BD13" s="96"/>
      <c r="BE13" s="98"/>
      <c r="BF13" s="79">
        <f t="shared" si="0"/>
        <v>32</v>
      </c>
    </row>
    <row r="14" spans="1:58" s="1" customFormat="1" ht="15.75" thickBot="1">
      <c r="A14" s="120" t="s">
        <v>18</v>
      </c>
      <c r="B14" s="115"/>
      <c r="C14" s="115">
        <v>3</v>
      </c>
      <c r="D14" s="116"/>
      <c r="E14" s="115">
        <v>2</v>
      </c>
      <c r="F14" s="115">
        <v>2</v>
      </c>
      <c r="G14" s="115"/>
      <c r="H14" s="115">
        <v>3</v>
      </c>
      <c r="I14" s="115">
        <v>1</v>
      </c>
      <c r="J14" s="115">
        <v>1</v>
      </c>
      <c r="K14" s="115">
        <v>6</v>
      </c>
      <c r="L14" s="115">
        <v>2</v>
      </c>
      <c r="M14" s="116"/>
      <c r="N14" s="115">
        <v>3</v>
      </c>
      <c r="O14" s="116"/>
      <c r="P14" s="115">
        <v>1</v>
      </c>
      <c r="Q14" s="115">
        <v>4</v>
      </c>
      <c r="R14" s="115">
        <v>3</v>
      </c>
      <c r="S14" s="115">
        <v>2</v>
      </c>
      <c r="T14" s="115">
        <v>2</v>
      </c>
      <c r="U14" s="115">
        <v>1</v>
      </c>
      <c r="V14" s="116"/>
      <c r="W14" s="115"/>
      <c r="X14" s="115">
        <v>2</v>
      </c>
      <c r="Y14" s="116"/>
      <c r="Z14" s="115">
        <v>2</v>
      </c>
      <c r="AA14" s="116">
        <v>2</v>
      </c>
      <c r="AB14" s="115"/>
      <c r="AC14" s="115">
        <v>4</v>
      </c>
      <c r="AD14" s="115">
        <v>5</v>
      </c>
      <c r="AE14" s="116">
        <v>2</v>
      </c>
      <c r="AF14" s="116"/>
      <c r="AG14" s="115"/>
      <c r="AH14" s="115">
        <v>1</v>
      </c>
      <c r="AI14" s="115"/>
      <c r="AJ14" s="115"/>
      <c r="AK14" s="115"/>
      <c r="AL14" s="115"/>
      <c r="AM14" s="116"/>
      <c r="AN14" s="115"/>
      <c r="AO14" s="115"/>
      <c r="AP14" s="115"/>
      <c r="AQ14" s="115"/>
      <c r="AR14" s="115"/>
      <c r="AS14" s="115"/>
      <c r="AT14" s="115"/>
      <c r="AU14" s="115"/>
      <c r="AV14" s="115"/>
      <c r="AW14" s="116">
        <v>53</v>
      </c>
      <c r="AX14" s="115"/>
      <c r="AY14" s="115"/>
      <c r="AZ14" s="115"/>
      <c r="BA14" s="115"/>
      <c r="BB14" s="115"/>
      <c r="BC14" s="115"/>
      <c r="BD14" s="115"/>
      <c r="BE14" s="118"/>
      <c r="BF14" s="99">
        <f t="shared" si="0"/>
        <v>57</v>
      </c>
    </row>
    <row r="15" spans="1:58" s="87" customFormat="1" ht="15.75" thickBot="1">
      <c r="A15" s="71" t="s">
        <v>191</v>
      </c>
      <c r="B15" s="112">
        <f>SUM(B5:B14)</f>
        <v>4</v>
      </c>
      <c r="C15" s="103">
        <f t="shared" ref="C15:BE15" si="1">SUM(C5:C14)</f>
        <v>39</v>
      </c>
      <c r="D15" s="100">
        <f t="shared" si="1"/>
        <v>47</v>
      </c>
      <c r="E15" s="101">
        <f t="shared" si="1"/>
        <v>26</v>
      </c>
      <c r="F15" s="101">
        <f t="shared" si="1"/>
        <v>7</v>
      </c>
      <c r="G15" s="101">
        <f t="shared" si="1"/>
        <v>27</v>
      </c>
      <c r="H15" s="101">
        <f t="shared" si="1"/>
        <v>41</v>
      </c>
      <c r="I15" s="101">
        <f t="shared" si="1"/>
        <v>22</v>
      </c>
      <c r="J15" s="101">
        <f t="shared" si="1"/>
        <v>10</v>
      </c>
      <c r="K15" s="101">
        <f t="shared" si="1"/>
        <v>41</v>
      </c>
      <c r="L15" s="101">
        <f t="shared" si="1"/>
        <v>12</v>
      </c>
      <c r="M15" s="101">
        <f t="shared" si="1"/>
        <v>37</v>
      </c>
      <c r="N15" s="101">
        <f t="shared" si="1"/>
        <v>27</v>
      </c>
      <c r="O15" s="101">
        <f t="shared" si="1"/>
        <v>63</v>
      </c>
      <c r="P15" s="101">
        <f t="shared" si="1"/>
        <v>14</v>
      </c>
      <c r="Q15" s="101">
        <f t="shared" si="1"/>
        <v>18</v>
      </c>
      <c r="R15" s="101">
        <f t="shared" si="1"/>
        <v>38</v>
      </c>
      <c r="S15" s="101">
        <f t="shared" si="1"/>
        <v>36</v>
      </c>
      <c r="T15" s="101">
        <f t="shared" si="1"/>
        <v>33</v>
      </c>
      <c r="U15" s="101">
        <f t="shared" si="1"/>
        <v>3</v>
      </c>
      <c r="V15" s="101">
        <f t="shared" si="1"/>
        <v>65</v>
      </c>
      <c r="W15" s="101">
        <f t="shared" si="1"/>
        <v>2</v>
      </c>
      <c r="X15" s="101">
        <f t="shared" si="1"/>
        <v>32</v>
      </c>
      <c r="Y15" s="101">
        <f t="shared" si="1"/>
        <v>48</v>
      </c>
      <c r="Z15" s="101">
        <f t="shared" si="1"/>
        <v>40</v>
      </c>
      <c r="AA15" s="101">
        <f t="shared" si="1"/>
        <v>64</v>
      </c>
      <c r="AB15" s="101">
        <f t="shared" si="1"/>
        <v>13</v>
      </c>
      <c r="AC15" s="101">
        <f t="shared" si="1"/>
        <v>18</v>
      </c>
      <c r="AD15" s="101">
        <f t="shared" si="1"/>
        <v>21</v>
      </c>
      <c r="AE15" s="101">
        <f t="shared" si="1"/>
        <v>38</v>
      </c>
      <c r="AF15" s="101">
        <f t="shared" si="1"/>
        <v>50</v>
      </c>
      <c r="AG15" s="101">
        <f t="shared" si="1"/>
        <v>2</v>
      </c>
      <c r="AH15" s="101">
        <f t="shared" si="1"/>
        <v>26</v>
      </c>
      <c r="AI15" s="101">
        <f t="shared" si="1"/>
        <v>0</v>
      </c>
      <c r="AJ15" s="101">
        <f t="shared" si="1"/>
        <v>0</v>
      </c>
      <c r="AK15" s="101">
        <f t="shared" si="1"/>
        <v>0</v>
      </c>
      <c r="AL15" s="101">
        <f t="shared" si="1"/>
        <v>0</v>
      </c>
      <c r="AM15" s="101">
        <f t="shared" si="1"/>
        <v>45</v>
      </c>
      <c r="AN15" s="101">
        <f t="shared" si="1"/>
        <v>0</v>
      </c>
      <c r="AO15" s="101">
        <f t="shared" si="1"/>
        <v>0</v>
      </c>
      <c r="AP15" s="101">
        <f t="shared" si="1"/>
        <v>0</v>
      </c>
      <c r="AQ15" s="101">
        <f t="shared" si="1"/>
        <v>0</v>
      </c>
      <c r="AR15" s="101">
        <f t="shared" si="1"/>
        <v>0</v>
      </c>
      <c r="AS15" s="101">
        <f t="shared" si="1"/>
        <v>0</v>
      </c>
      <c r="AT15" s="101">
        <f t="shared" si="1"/>
        <v>0</v>
      </c>
      <c r="AU15" s="101">
        <f t="shared" si="1"/>
        <v>0</v>
      </c>
      <c r="AV15" s="101">
        <f t="shared" si="1"/>
        <v>0</v>
      </c>
      <c r="AW15" s="104">
        <f>SUM(AW5:AW14)</f>
        <v>497</v>
      </c>
      <c r="AX15" s="112">
        <f t="shared" si="1"/>
        <v>2</v>
      </c>
      <c r="AY15" s="101">
        <f t="shared" si="1"/>
        <v>0</v>
      </c>
      <c r="AZ15" s="101">
        <f t="shared" si="1"/>
        <v>0</v>
      </c>
      <c r="BA15" s="101">
        <f t="shared" si="1"/>
        <v>0</v>
      </c>
      <c r="BB15" s="101">
        <f t="shared" si="1"/>
        <v>0</v>
      </c>
      <c r="BC15" s="101">
        <f t="shared" si="1"/>
        <v>1</v>
      </c>
      <c r="BD15" s="101">
        <f t="shared" si="1"/>
        <v>0</v>
      </c>
      <c r="BE15" s="103">
        <f t="shared" si="1"/>
        <v>0</v>
      </c>
      <c r="BF15" s="71">
        <f>SUM(BF5:BF14)</f>
        <v>954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opLeftCell="A4" workbookViewId="0">
      <selection activeCell="F18" sqref="F18"/>
    </sheetView>
  </sheetViews>
  <sheetFormatPr defaultRowHeight="15"/>
  <cols>
    <col min="1" max="1" width="70.5703125" style="1" bestFit="1" customWidth="1"/>
    <col min="2" max="3" width="10.42578125" style="1" customWidth="1"/>
    <col min="4" max="4" width="7.140625" style="1" bestFit="1" customWidth="1"/>
    <col min="5" max="5" width="9.5703125" style="1" customWidth="1"/>
    <col min="6" max="253" width="9.140625" style="1"/>
    <col min="254" max="254" width="70.5703125" style="1" bestFit="1" customWidth="1"/>
    <col min="255" max="255" width="10.42578125" style="1" customWidth="1"/>
    <col min="256" max="256" width="7.140625" style="1" bestFit="1" customWidth="1"/>
    <col min="257" max="257" width="6.85546875" style="1" bestFit="1" customWidth="1"/>
    <col min="258" max="258" width="7.5703125" style="1" bestFit="1" customWidth="1"/>
    <col min="259" max="259" width="9.5703125" style="1" customWidth="1"/>
    <col min="260" max="509" width="9.140625" style="1"/>
    <col min="510" max="510" width="70.5703125" style="1" bestFit="1" customWidth="1"/>
    <col min="511" max="511" width="10.42578125" style="1" customWidth="1"/>
    <col min="512" max="512" width="7.140625" style="1" bestFit="1" customWidth="1"/>
    <col min="513" max="513" width="6.85546875" style="1" bestFit="1" customWidth="1"/>
    <col min="514" max="514" width="7.5703125" style="1" bestFit="1" customWidth="1"/>
    <col min="515" max="515" width="9.5703125" style="1" customWidth="1"/>
    <col min="516" max="765" width="9.140625" style="1"/>
    <col min="766" max="766" width="70.5703125" style="1" bestFit="1" customWidth="1"/>
    <col min="767" max="767" width="10.42578125" style="1" customWidth="1"/>
    <col min="768" max="768" width="7.140625" style="1" bestFit="1" customWidth="1"/>
    <col min="769" max="769" width="6.85546875" style="1" bestFit="1" customWidth="1"/>
    <col min="770" max="770" width="7.5703125" style="1" bestFit="1" customWidth="1"/>
    <col min="771" max="771" width="9.5703125" style="1" customWidth="1"/>
    <col min="772" max="1021" width="9.140625" style="1"/>
    <col min="1022" max="1022" width="70.5703125" style="1" bestFit="1" customWidth="1"/>
    <col min="1023" max="1023" width="10.42578125" style="1" customWidth="1"/>
    <col min="1024" max="1024" width="7.140625" style="1" bestFit="1" customWidth="1"/>
    <col min="1025" max="1025" width="6.85546875" style="1" bestFit="1" customWidth="1"/>
    <col min="1026" max="1026" width="7.5703125" style="1" bestFit="1" customWidth="1"/>
    <col min="1027" max="1027" width="9.5703125" style="1" customWidth="1"/>
    <col min="1028" max="1277" width="9.140625" style="1"/>
    <col min="1278" max="1278" width="70.5703125" style="1" bestFit="1" customWidth="1"/>
    <col min="1279" max="1279" width="10.42578125" style="1" customWidth="1"/>
    <col min="1280" max="1280" width="7.140625" style="1" bestFit="1" customWidth="1"/>
    <col min="1281" max="1281" width="6.85546875" style="1" bestFit="1" customWidth="1"/>
    <col min="1282" max="1282" width="7.5703125" style="1" bestFit="1" customWidth="1"/>
    <col min="1283" max="1283" width="9.5703125" style="1" customWidth="1"/>
    <col min="1284" max="1533" width="9.140625" style="1"/>
    <col min="1534" max="1534" width="70.5703125" style="1" bestFit="1" customWidth="1"/>
    <col min="1535" max="1535" width="10.42578125" style="1" customWidth="1"/>
    <col min="1536" max="1536" width="7.140625" style="1" bestFit="1" customWidth="1"/>
    <col min="1537" max="1537" width="6.85546875" style="1" bestFit="1" customWidth="1"/>
    <col min="1538" max="1538" width="7.5703125" style="1" bestFit="1" customWidth="1"/>
    <col min="1539" max="1539" width="9.5703125" style="1" customWidth="1"/>
    <col min="1540" max="1789" width="9.140625" style="1"/>
    <col min="1790" max="1790" width="70.5703125" style="1" bestFit="1" customWidth="1"/>
    <col min="1791" max="1791" width="10.42578125" style="1" customWidth="1"/>
    <col min="1792" max="1792" width="7.140625" style="1" bestFit="1" customWidth="1"/>
    <col min="1793" max="1793" width="6.85546875" style="1" bestFit="1" customWidth="1"/>
    <col min="1794" max="1794" width="7.5703125" style="1" bestFit="1" customWidth="1"/>
    <col min="1795" max="1795" width="9.5703125" style="1" customWidth="1"/>
    <col min="1796" max="2045" width="9.140625" style="1"/>
    <col min="2046" max="2046" width="70.5703125" style="1" bestFit="1" customWidth="1"/>
    <col min="2047" max="2047" width="10.42578125" style="1" customWidth="1"/>
    <col min="2048" max="2048" width="7.140625" style="1" bestFit="1" customWidth="1"/>
    <col min="2049" max="2049" width="6.85546875" style="1" bestFit="1" customWidth="1"/>
    <col min="2050" max="2050" width="7.5703125" style="1" bestFit="1" customWidth="1"/>
    <col min="2051" max="2051" width="9.5703125" style="1" customWidth="1"/>
    <col min="2052" max="2301" width="9.140625" style="1"/>
    <col min="2302" max="2302" width="70.5703125" style="1" bestFit="1" customWidth="1"/>
    <col min="2303" max="2303" width="10.42578125" style="1" customWidth="1"/>
    <col min="2304" max="2304" width="7.140625" style="1" bestFit="1" customWidth="1"/>
    <col min="2305" max="2305" width="6.85546875" style="1" bestFit="1" customWidth="1"/>
    <col min="2306" max="2306" width="7.5703125" style="1" bestFit="1" customWidth="1"/>
    <col min="2307" max="2307" width="9.5703125" style="1" customWidth="1"/>
    <col min="2308" max="2557" width="9.140625" style="1"/>
    <col min="2558" max="2558" width="70.5703125" style="1" bestFit="1" customWidth="1"/>
    <col min="2559" max="2559" width="10.42578125" style="1" customWidth="1"/>
    <col min="2560" max="2560" width="7.140625" style="1" bestFit="1" customWidth="1"/>
    <col min="2561" max="2561" width="6.85546875" style="1" bestFit="1" customWidth="1"/>
    <col min="2562" max="2562" width="7.5703125" style="1" bestFit="1" customWidth="1"/>
    <col min="2563" max="2563" width="9.5703125" style="1" customWidth="1"/>
    <col min="2564" max="2813" width="9.140625" style="1"/>
    <col min="2814" max="2814" width="70.5703125" style="1" bestFit="1" customWidth="1"/>
    <col min="2815" max="2815" width="10.42578125" style="1" customWidth="1"/>
    <col min="2816" max="2816" width="7.140625" style="1" bestFit="1" customWidth="1"/>
    <col min="2817" max="2817" width="6.85546875" style="1" bestFit="1" customWidth="1"/>
    <col min="2818" max="2818" width="7.5703125" style="1" bestFit="1" customWidth="1"/>
    <col min="2819" max="2819" width="9.5703125" style="1" customWidth="1"/>
    <col min="2820" max="3069" width="9.140625" style="1"/>
    <col min="3070" max="3070" width="70.5703125" style="1" bestFit="1" customWidth="1"/>
    <col min="3071" max="3071" width="10.42578125" style="1" customWidth="1"/>
    <col min="3072" max="3072" width="7.140625" style="1" bestFit="1" customWidth="1"/>
    <col min="3073" max="3073" width="6.85546875" style="1" bestFit="1" customWidth="1"/>
    <col min="3074" max="3074" width="7.5703125" style="1" bestFit="1" customWidth="1"/>
    <col min="3075" max="3075" width="9.5703125" style="1" customWidth="1"/>
    <col min="3076" max="3325" width="9.140625" style="1"/>
    <col min="3326" max="3326" width="70.5703125" style="1" bestFit="1" customWidth="1"/>
    <col min="3327" max="3327" width="10.42578125" style="1" customWidth="1"/>
    <col min="3328" max="3328" width="7.140625" style="1" bestFit="1" customWidth="1"/>
    <col min="3329" max="3329" width="6.85546875" style="1" bestFit="1" customWidth="1"/>
    <col min="3330" max="3330" width="7.5703125" style="1" bestFit="1" customWidth="1"/>
    <col min="3331" max="3331" width="9.5703125" style="1" customWidth="1"/>
    <col min="3332" max="3581" width="9.140625" style="1"/>
    <col min="3582" max="3582" width="70.5703125" style="1" bestFit="1" customWidth="1"/>
    <col min="3583" max="3583" width="10.42578125" style="1" customWidth="1"/>
    <col min="3584" max="3584" width="7.140625" style="1" bestFit="1" customWidth="1"/>
    <col min="3585" max="3585" width="6.85546875" style="1" bestFit="1" customWidth="1"/>
    <col min="3586" max="3586" width="7.5703125" style="1" bestFit="1" customWidth="1"/>
    <col min="3587" max="3587" width="9.5703125" style="1" customWidth="1"/>
    <col min="3588" max="3837" width="9.140625" style="1"/>
    <col min="3838" max="3838" width="70.5703125" style="1" bestFit="1" customWidth="1"/>
    <col min="3839" max="3839" width="10.42578125" style="1" customWidth="1"/>
    <col min="3840" max="3840" width="7.140625" style="1" bestFit="1" customWidth="1"/>
    <col min="3841" max="3841" width="6.85546875" style="1" bestFit="1" customWidth="1"/>
    <col min="3842" max="3842" width="7.5703125" style="1" bestFit="1" customWidth="1"/>
    <col min="3843" max="3843" width="9.5703125" style="1" customWidth="1"/>
    <col min="3844" max="4093" width="9.140625" style="1"/>
    <col min="4094" max="4094" width="70.5703125" style="1" bestFit="1" customWidth="1"/>
    <col min="4095" max="4095" width="10.42578125" style="1" customWidth="1"/>
    <col min="4096" max="4096" width="7.140625" style="1" bestFit="1" customWidth="1"/>
    <col min="4097" max="4097" width="6.85546875" style="1" bestFit="1" customWidth="1"/>
    <col min="4098" max="4098" width="7.5703125" style="1" bestFit="1" customWidth="1"/>
    <col min="4099" max="4099" width="9.5703125" style="1" customWidth="1"/>
    <col min="4100" max="4349" width="9.140625" style="1"/>
    <col min="4350" max="4350" width="70.5703125" style="1" bestFit="1" customWidth="1"/>
    <col min="4351" max="4351" width="10.42578125" style="1" customWidth="1"/>
    <col min="4352" max="4352" width="7.140625" style="1" bestFit="1" customWidth="1"/>
    <col min="4353" max="4353" width="6.85546875" style="1" bestFit="1" customWidth="1"/>
    <col min="4354" max="4354" width="7.5703125" style="1" bestFit="1" customWidth="1"/>
    <col min="4355" max="4355" width="9.5703125" style="1" customWidth="1"/>
    <col min="4356" max="4605" width="9.140625" style="1"/>
    <col min="4606" max="4606" width="70.5703125" style="1" bestFit="1" customWidth="1"/>
    <col min="4607" max="4607" width="10.42578125" style="1" customWidth="1"/>
    <col min="4608" max="4608" width="7.140625" style="1" bestFit="1" customWidth="1"/>
    <col min="4609" max="4609" width="6.85546875" style="1" bestFit="1" customWidth="1"/>
    <col min="4610" max="4610" width="7.5703125" style="1" bestFit="1" customWidth="1"/>
    <col min="4611" max="4611" width="9.5703125" style="1" customWidth="1"/>
    <col min="4612" max="4861" width="9.140625" style="1"/>
    <col min="4862" max="4862" width="70.5703125" style="1" bestFit="1" customWidth="1"/>
    <col min="4863" max="4863" width="10.42578125" style="1" customWidth="1"/>
    <col min="4864" max="4864" width="7.140625" style="1" bestFit="1" customWidth="1"/>
    <col min="4865" max="4865" width="6.85546875" style="1" bestFit="1" customWidth="1"/>
    <col min="4866" max="4866" width="7.5703125" style="1" bestFit="1" customWidth="1"/>
    <col min="4867" max="4867" width="9.5703125" style="1" customWidth="1"/>
    <col min="4868" max="5117" width="9.140625" style="1"/>
    <col min="5118" max="5118" width="70.5703125" style="1" bestFit="1" customWidth="1"/>
    <col min="5119" max="5119" width="10.42578125" style="1" customWidth="1"/>
    <col min="5120" max="5120" width="7.140625" style="1" bestFit="1" customWidth="1"/>
    <col min="5121" max="5121" width="6.85546875" style="1" bestFit="1" customWidth="1"/>
    <col min="5122" max="5122" width="7.5703125" style="1" bestFit="1" customWidth="1"/>
    <col min="5123" max="5123" width="9.5703125" style="1" customWidth="1"/>
    <col min="5124" max="5373" width="9.140625" style="1"/>
    <col min="5374" max="5374" width="70.5703125" style="1" bestFit="1" customWidth="1"/>
    <col min="5375" max="5375" width="10.42578125" style="1" customWidth="1"/>
    <col min="5376" max="5376" width="7.140625" style="1" bestFit="1" customWidth="1"/>
    <col min="5377" max="5377" width="6.85546875" style="1" bestFit="1" customWidth="1"/>
    <col min="5378" max="5378" width="7.5703125" style="1" bestFit="1" customWidth="1"/>
    <col min="5379" max="5379" width="9.5703125" style="1" customWidth="1"/>
    <col min="5380" max="5629" width="9.140625" style="1"/>
    <col min="5630" max="5630" width="70.5703125" style="1" bestFit="1" customWidth="1"/>
    <col min="5631" max="5631" width="10.42578125" style="1" customWidth="1"/>
    <col min="5632" max="5632" width="7.140625" style="1" bestFit="1" customWidth="1"/>
    <col min="5633" max="5633" width="6.85546875" style="1" bestFit="1" customWidth="1"/>
    <col min="5634" max="5634" width="7.5703125" style="1" bestFit="1" customWidth="1"/>
    <col min="5635" max="5635" width="9.5703125" style="1" customWidth="1"/>
    <col min="5636" max="5885" width="9.140625" style="1"/>
    <col min="5886" max="5886" width="70.5703125" style="1" bestFit="1" customWidth="1"/>
    <col min="5887" max="5887" width="10.42578125" style="1" customWidth="1"/>
    <col min="5888" max="5888" width="7.140625" style="1" bestFit="1" customWidth="1"/>
    <col min="5889" max="5889" width="6.85546875" style="1" bestFit="1" customWidth="1"/>
    <col min="5890" max="5890" width="7.5703125" style="1" bestFit="1" customWidth="1"/>
    <col min="5891" max="5891" width="9.5703125" style="1" customWidth="1"/>
    <col min="5892" max="6141" width="9.140625" style="1"/>
    <col min="6142" max="6142" width="70.5703125" style="1" bestFit="1" customWidth="1"/>
    <col min="6143" max="6143" width="10.42578125" style="1" customWidth="1"/>
    <col min="6144" max="6144" width="7.140625" style="1" bestFit="1" customWidth="1"/>
    <col min="6145" max="6145" width="6.85546875" style="1" bestFit="1" customWidth="1"/>
    <col min="6146" max="6146" width="7.5703125" style="1" bestFit="1" customWidth="1"/>
    <col min="6147" max="6147" width="9.5703125" style="1" customWidth="1"/>
    <col min="6148" max="6397" width="9.140625" style="1"/>
    <col min="6398" max="6398" width="70.5703125" style="1" bestFit="1" customWidth="1"/>
    <col min="6399" max="6399" width="10.42578125" style="1" customWidth="1"/>
    <col min="6400" max="6400" width="7.140625" style="1" bestFit="1" customWidth="1"/>
    <col min="6401" max="6401" width="6.85546875" style="1" bestFit="1" customWidth="1"/>
    <col min="6402" max="6402" width="7.5703125" style="1" bestFit="1" customWidth="1"/>
    <col min="6403" max="6403" width="9.5703125" style="1" customWidth="1"/>
    <col min="6404" max="6653" width="9.140625" style="1"/>
    <col min="6654" max="6654" width="70.5703125" style="1" bestFit="1" customWidth="1"/>
    <col min="6655" max="6655" width="10.42578125" style="1" customWidth="1"/>
    <col min="6656" max="6656" width="7.140625" style="1" bestFit="1" customWidth="1"/>
    <col min="6657" max="6657" width="6.85546875" style="1" bestFit="1" customWidth="1"/>
    <col min="6658" max="6658" width="7.5703125" style="1" bestFit="1" customWidth="1"/>
    <col min="6659" max="6659" width="9.5703125" style="1" customWidth="1"/>
    <col min="6660" max="6909" width="9.140625" style="1"/>
    <col min="6910" max="6910" width="70.5703125" style="1" bestFit="1" customWidth="1"/>
    <col min="6911" max="6911" width="10.42578125" style="1" customWidth="1"/>
    <col min="6912" max="6912" width="7.140625" style="1" bestFit="1" customWidth="1"/>
    <col min="6913" max="6913" width="6.85546875" style="1" bestFit="1" customWidth="1"/>
    <col min="6914" max="6914" width="7.5703125" style="1" bestFit="1" customWidth="1"/>
    <col min="6915" max="6915" width="9.5703125" style="1" customWidth="1"/>
    <col min="6916" max="7165" width="9.140625" style="1"/>
    <col min="7166" max="7166" width="70.5703125" style="1" bestFit="1" customWidth="1"/>
    <col min="7167" max="7167" width="10.42578125" style="1" customWidth="1"/>
    <col min="7168" max="7168" width="7.140625" style="1" bestFit="1" customWidth="1"/>
    <col min="7169" max="7169" width="6.85546875" style="1" bestFit="1" customWidth="1"/>
    <col min="7170" max="7170" width="7.5703125" style="1" bestFit="1" customWidth="1"/>
    <col min="7171" max="7171" width="9.5703125" style="1" customWidth="1"/>
    <col min="7172" max="7421" width="9.140625" style="1"/>
    <col min="7422" max="7422" width="70.5703125" style="1" bestFit="1" customWidth="1"/>
    <col min="7423" max="7423" width="10.42578125" style="1" customWidth="1"/>
    <col min="7424" max="7424" width="7.140625" style="1" bestFit="1" customWidth="1"/>
    <col min="7425" max="7425" width="6.85546875" style="1" bestFit="1" customWidth="1"/>
    <col min="7426" max="7426" width="7.5703125" style="1" bestFit="1" customWidth="1"/>
    <col min="7427" max="7427" width="9.5703125" style="1" customWidth="1"/>
    <col min="7428" max="7677" width="9.140625" style="1"/>
    <col min="7678" max="7678" width="70.5703125" style="1" bestFit="1" customWidth="1"/>
    <col min="7679" max="7679" width="10.42578125" style="1" customWidth="1"/>
    <col min="7680" max="7680" width="7.140625" style="1" bestFit="1" customWidth="1"/>
    <col min="7681" max="7681" width="6.85546875" style="1" bestFit="1" customWidth="1"/>
    <col min="7682" max="7682" width="7.5703125" style="1" bestFit="1" customWidth="1"/>
    <col min="7683" max="7683" width="9.5703125" style="1" customWidth="1"/>
    <col min="7684" max="7933" width="9.140625" style="1"/>
    <col min="7934" max="7934" width="70.5703125" style="1" bestFit="1" customWidth="1"/>
    <col min="7935" max="7935" width="10.42578125" style="1" customWidth="1"/>
    <col min="7936" max="7936" width="7.140625" style="1" bestFit="1" customWidth="1"/>
    <col min="7937" max="7937" width="6.85546875" style="1" bestFit="1" customWidth="1"/>
    <col min="7938" max="7938" width="7.5703125" style="1" bestFit="1" customWidth="1"/>
    <col min="7939" max="7939" width="9.5703125" style="1" customWidth="1"/>
    <col min="7940" max="8189" width="9.140625" style="1"/>
    <col min="8190" max="8190" width="70.5703125" style="1" bestFit="1" customWidth="1"/>
    <col min="8191" max="8191" width="10.42578125" style="1" customWidth="1"/>
    <col min="8192" max="8192" width="7.140625" style="1" bestFit="1" customWidth="1"/>
    <col min="8193" max="8193" width="6.85546875" style="1" bestFit="1" customWidth="1"/>
    <col min="8194" max="8194" width="7.5703125" style="1" bestFit="1" customWidth="1"/>
    <col min="8195" max="8195" width="9.5703125" style="1" customWidth="1"/>
    <col min="8196" max="8445" width="9.140625" style="1"/>
    <col min="8446" max="8446" width="70.5703125" style="1" bestFit="1" customWidth="1"/>
    <col min="8447" max="8447" width="10.42578125" style="1" customWidth="1"/>
    <col min="8448" max="8448" width="7.140625" style="1" bestFit="1" customWidth="1"/>
    <col min="8449" max="8449" width="6.85546875" style="1" bestFit="1" customWidth="1"/>
    <col min="8450" max="8450" width="7.5703125" style="1" bestFit="1" customWidth="1"/>
    <col min="8451" max="8451" width="9.5703125" style="1" customWidth="1"/>
    <col min="8452" max="8701" width="9.140625" style="1"/>
    <col min="8702" max="8702" width="70.5703125" style="1" bestFit="1" customWidth="1"/>
    <col min="8703" max="8703" width="10.42578125" style="1" customWidth="1"/>
    <col min="8704" max="8704" width="7.140625" style="1" bestFit="1" customWidth="1"/>
    <col min="8705" max="8705" width="6.85546875" style="1" bestFit="1" customWidth="1"/>
    <col min="8706" max="8706" width="7.5703125" style="1" bestFit="1" customWidth="1"/>
    <col min="8707" max="8707" width="9.5703125" style="1" customWidth="1"/>
    <col min="8708" max="8957" width="9.140625" style="1"/>
    <col min="8958" max="8958" width="70.5703125" style="1" bestFit="1" customWidth="1"/>
    <col min="8959" max="8959" width="10.42578125" style="1" customWidth="1"/>
    <col min="8960" max="8960" width="7.140625" style="1" bestFit="1" customWidth="1"/>
    <col min="8961" max="8961" width="6.85546875" style="1" bestFit="1" customWidth="1"/>
    <col min="8962" max="8962" width="7.5703125" style="1" bestFit="1" customWidth="1"/>
    <col min="8963" max="8963" width="9.5703125" style="1" customWidth="1"/>
    <col min="8964" max="9213" width="9.140625" style="1"/>
    <col min="9214" max="9214" width="70.5703125" style="1" bestFit="1" customWidth="1"/>
    <col min="9215" max="9215" width="10.42578125" style="1" customWidth="1"/>
    <col min="9216" max="9216" width="7.140625" style="1" bestFit="1" customWidth="1"/>
    <col min="9217" max="9217" width="6.85546875" style="1" bestFit="1" customWidth="1"/>
    <col min="9218" max="9218" width="7.5703125" style="1" bestFit="1" customWidth="1"/>
    <col min="9219" max="9219" width="9.5703125" style="1" customWidth="1"/>
    <col min="9220" max="9469" width="9.140625" style="1"/>
    <col min="9470" max="9470" width="70.5703125" style="1" bestFit="1" customWidth="1"/>
    <col min="9471" max="9471" width="10.42578125" style="1" customWidth="1"/>
    <col min="9472" max="9472" width="7.140625" style="1" bestFit="1" customWidth="1"/>
    <col min="9473" max="9473" width="6.85546875" style="1" bestFit="1" customWidth="1"/>
    <col min="9474" max="9474" width="7.5703125" style="1" bestFit="1" customWidth="1"/>
    <col min="9475" max="9475" width="9.5703125" style="1" customWidth="1"/>
    <col min="9476" max="9725" width="9.140625" style="1"/>
    <col min="9726" max="9726" width="70.5703125" style="1" bestFit="1" customWidth="1"/>
    <col min="9727" max="9727" width="10.42578125" style="1" customWidth="1"/>
    <col min="9728" max="9728" width="7.140625" style="1" bestFit="1" customWidth="1"/>
    <col min="9729" max="9729" width="6.85546875" style="1" bestFit="1" customWidth="1"/>
    <col min="9730" max="9730" width="7.5703125" style="1" bestFit="1" customWidth="1"/>
    <col min="9731" max="9731" width="9.5703125" style="1" customWidth="1"/>
    <col min="9732" max="9981" width="9.140625" style="1"/>
    <col min="9982" max="9982" width="70.5703125" style="1" bestFit="1" customWidth="1"/>
    <col min="9983" max="9983" width="10.42578125" style="1" customWidth="1"/>
    <col min="9984" max="9984" width="7.140625" style="1" bestFit="1" customWidth="1"/>
    <col min="9985" max="9985" width="6.85546875" style="1" bestFit="1" customWidth="1"/>
    <col min="9986" max="9986" width="7.5703125" style="1" bestFit="1" customWidth="1"/>
    <col min="9987" max="9987" width="9.5703125" style="1" customWidth="1"/>
    <col min="9988" max="10237" width="9.140625" style="1"/>
    <col min="10238" max="10238" width="70.5703125" style="1" bestFit="1" customWidth="1"/>
    <col min="10239" max="10239" width="10.42578125" style="1" customWidth="1"/>
    <col min="10240" max="10240" width="7.140625" style="1" bestFit="1" customWidth="1"/>
    <col min="10241" max="10241" width="6.85546875" style="1" bestFit="1" customWidth="1"/>
    <col min="10242" max="10242" width="7.5703125" style="1" bestFit="1" customWidth="1"/>
    <col min="10243" max="10243" width="9.5703125" style="1" customWidth="1"/>
    <col min="10244" max="10493" width="9.140625" style="1"/>
    <col min="10494" max="10494" width="70.5703125" style="1" bestFit="1" customWidth="1"/>
    <col min="10495" max="10495" width="10.42578125" style="1" customWidth="1"/>
    <col min="10496" max="10496" width="7.140625" style="1" bestFit="1" customWidth="1"/>
    <col min="10497" max="10497" width="6.85546875" style="1" bestFit="1" customWidth="1"/>
    <col min="10498" max="10498" width="7.5703125" style="1" bestFit="1" customWidth="1"/>
    <col min="10499" max="10499" width="9.5703125" style="1" customWidth="1"/>
    <col min="10500" max="10749" width="9.140625" style="1"/>
    <col min="10750" max="10750" width="70.5703125" style="1" bestFit="1" customWidth="1"/>
    <col min="10751" max="10751" width="10.42578125" style="1" customWidth="1"/>
    <col min="10752" max="10752" width="7.140625" style="1" bestFit="1" customWidth="1"/>
    <col min="10753" max="10753" width="6.85546875" style="1" bestFit="1" customWidth="1"/>
    <col min="10754" max="10754" width="7.5703125" style="1" bestFit="1" customWidth="1"/>
    <col min="10755" max="10755" width="9.5703125" style="1" customWidth="1"/>
    <col min="10756" max="11005" width="9.140625" style="1"/>
    <col min="11006" max="11006" width="70.5703125" style="1" bestFit="1" customWidth="1"/>
    <col min="11007" max="11007" width="10.42578125" style="1" customWidth="1"/>
    <col min="11008" max="11008" width="7.140625" style="1" bestFit="1" customWidth="1"/>
    <col min="11009" max="11009" width="6.85546875" style="1" bestFit="1" customWidth="1"/>
    <col min="11010" max="11010" width="7.5703125" style="1" bestFit="1" customWidth="1"/>
    <col min="11011" max="11011" width="9.5703125" style="1" customWidth="1"/>
    <col min="11012" max="11261" width="9.140625" style="1"/>
    <col min="11262" max="11262" width="70.5703125" style="1" bestFit="1" customWidth="1"/>
    <col min="11263" max="11263" width="10.42578125" style="1" customWidth="1"/>
    <col min="11264" max="11264" width="7.140625" style="1" bestFit="1" customWidth="1"/>
    <col min="11265" max="11265" width="6.85546875" style="1" bestFit="1" customWidth="1"/>
    <col min="11266" max="11266" width="7.5703125" style="1" bestFit="1" customWidth="1"/>
    <col min="11267" max="11267" width="9.5703125" style="1" customWidth="1"/>
    <col min="11268" max="11517" width="9.140625" style="1"/>
    <col min="11518" max="11518" width="70.5703125" style="1" bestFit="1" customWidth="1"/>
    <col min="11519" max="11519" width="10.42578125" style="1" customWidth="1"/>
    <col min="11520" max="11520" width="7.140625" style="1" bestFit="1" customWidth="1"/>
    <col min="11521" max="11521" width="6.85546875" style="1" bestFit="1" customWidth="1"/>
    <col min="11522" max="11522" width="7.5703125" style="1" bestFit="1" customWidth="1"/>
    <col min="11523" max="11523" width="9.5703125" style="1" customWidth="1"/>
    <col min="11524" max="11773" width="9.140625" style="1"/>
    <col min="11774" max="11774" width="70.5703125" style="1" bestFit="1" customWidth="1"/>
    <col min="11775" max="11775" width="10.42578125" style="1" customWidth="1"/>
    <col min="11776" max="11776" width="7.140625" style="1" bestFit="1" customWidth="1"/>
    <col min="11777" max="11777" width="6.85546875" style="1" bestFit="1" customWidth="1"/>
    <col min="11778" max="11778" width="7.5703125" style="1" bestFit="1" customWidth="1"/>
    <col min="11779" max="11779" width="9.5703125" style="1" customWidth="1"/>
    <col min="11780" max="12029" width="9.140625" style="1"/>
    <col min="12030" max="12030" width="70.5703125" style="1" bestFit="1" customWidth="1"/>
    <col min="12031" max="12031" width="10.42578125" style="1" customWidth="1"/>
    <col min="12032" max="12032" width="7.140625" style="1" bestFit="1" customWidth="1"/>
    <col min="12033" max="12033" width="6.85546875" style="1" bestFit="1" customWidth="1"/>
    <col min="12034" max="12034" width="7.5703125" style="1" bestFit="1" customWidth="1"/>
    <col min="12035" max="12035" width="9.5703125" style="1" customWidth="1"/>
    <col min="12036" max="12285" width="9.140625" style="1"/>
    <col min="12286" max="12286" width="70.5703125" style="1" bestFit="1" customWidth="1"/>
    <col min="12287" max="12287" width="10.42578125" style="1" customWidth="1"/>
    <col min="12288" max="12288" width="7.140625" style="1" bestFit="1" customWidth="1"/>
    <col min="12289" max="12289" width="6.85546875" style="1" bestFit="1" customWidth="1"/>
    <col min="12290" max="12290" width="7.5703125" style="1" bestFit="1" customWidth="1"/>
    <col min="12291" max="12291" width="9.5703125" style="1" customWidth="1"/>
    <col min="12292" max="12541" width="9.140625" style="1"/>
    <col min="12542" max="12542" width="70.5703125" style="1" bestFit="1" customWidth="1"/>
    <col min="12543" max="12543" width="10.42578125" style="1" customWidth="1"/>
    <col min="12544" max="12544" width="7.140625" style="1" bestFit="1" customWidth="1"/>
    <col min="12545" max="12545" width="6.85546875" style="1" bestFit="1" customWidth="1"/>
    <col min="12546" max="12546" width="7.5703125" style="1" bestFit="1" customWidth="1"/>
    <col min="12547" max="12547" width="9.5703125" style="1" customWidth="1"/>
    <col min="12548" max="12797" width="9.140625" style="1"/>
    <col min="12798" max="12798" width="70.5703125" style="1" bestFit="1" customWidth="1"/>
    <col min="12799" max="12799" width="10.42578125" style="1" customWidth="1"/>
    <col min="12800" max="12800" width="7.140625" style="1" bestFit="1" customWidth="1"/>
    <col min="12801" max="12801" width="6.85546875" style="1" bestFit="1" customWidth="1"/>
    <col min="12802" max="12802" width="7.5703125" style="1" bestFit="1" customWidth="1"/>
    <col min="12803" max="12803" width="9.5703125" style="1" customWidth="1"/>
    <col min="12804" max="13053" width="9.140625" style="1"/>
    <col min="13054" max="13054" width="70.5703125" style="1" bestFit="1" customWidth="1"/>
    <col min="13055" max="13055" width="10.42578125" style="1" customWidth="1"/>
    <col min="13056" max="13056" width="7.140625" style="1" bestFit="1" customWidth="1"/>
    <col min="13057" max="13057" width="6.85546875" style="1" bestFit="1" customWidth="1"/>
    <col min="13058" max="13058" width="7.5703125" style="1" bestFit="1" customWidth="1"/>
    <col min="13059" max="13059" width="9.5703125" style="1" customWidth="1"/>
    <col min="13060" max="13309" width="9.140625" style="1"/>
    <col min="13310" max="13310" width="70.5703125" style="1" bestFit="1" customWidth="1"/>
    <col min="13311" max="13311" width="10.42578125" style="1" customWidth="1"/>
    <col min="13312" max="13312" width="7.140625" style="1" bestFit="1" customWidth="1"/>
    <col min="13313" max="13313" width="6.85546875" style="1" bestFit="1" customWidth="1"/>
    <col min="13314" max="13314" width="7.5703125" style="1" bestFit="1" customWidth="1"/>
    <col min="13315" max="13315" width="9.5703125" style="1" customWidth="1"/>
    <col min="13316" max="13565" width="9.140625" style="1"/>
    <col min="13566" max="13566" width="70.5703125" style="1" bestFit="1" customWidth="1"/>
    <col min="13567" max="13567" width="10.42578125" style="1" customWidth="1"/>
    <col min="13568" max="13568" width="7.140625" style="1" bestFit="1" customWidth="1"/>
    <col min="13569" max="13569" width="6.85546875" style="1" bestFit="1" customWidth="1"/>
    <col min="13570" max="13570" width="7.5703125" style="1" bestFit="1" customWidth="1"/>
    <col min="13571" max="13571" width="9.5703125" style="1" customWidth="1"/>
    <col min="13572" max="13821" width="9.140625" style="1"/>
    <col min="13822" max="13822" width="70.5703125" style="1" bestFit="1" customWidth="1"/>
    <col min="13823" max="13823" width="10.42578125" style="1" customWidth="1"/>
    <col min="13824" max="13824" width="7.140625" style="1" bestFit="1" customWidth="1"/>
    <col min="13825" max="13825" width="6.85546875" style="1" bestFit="1" customWidth="1"/>
    <col min="13826" max="13826" width="7.5703125" style="1" bestFit="1" customWidth="1"/>
    <col min="13827" max="13827" width="9.5703125" style="1" customWidth="1"/>
    <col min="13828" max="14077" width="9.140625" style="1"/>
    <col min="14078" max="14078" width="70.5703125" style="1" bestFit="1" customWidth="1"/>
    <col min="14079" max="14079" width="10.42578125" style="1" customWidth="1"/>
    <col min="14080" max="14080" width="7.140625" style="1" bestFit="1" customWidth="1"/>
    <col min="14081" max="14081" width="6.85546875" style="1" bestFit="1" customWidth="1"/>
    <col min="14082" max="14082" width="7.5703125" style="1" bestFit="1" customWidth="1"/>
    <col min="14083" max="14083" width="9.5703125" style="1" customWidth="1"/>
    <col min="14084" max="14333" width="9.140625" style="1"/>
    <col min="14334" max="14334" width="70.5703125" style="1" bestFit="1" customWidth="1"/>
    <col min="14335" max="14335" width="10.42578125" style="1" customWidth="1"/>
    <col min="14336" max="14336" width="7.140625" style="1" bestFit="1" customWidth="1"/>
    <col min="14337" max="14337" width="6.85546875" style="1" bestFit="1" customWidth="1"/>
    <col min="14338" max="14338" width="7.5703125" style="1" bestFit="1" customWidth="1"/>
    <col min="14339" max="14339" width="9.5703125" style="1" customWidth="1"/>
    <col min="14340" max="14589" width="9.140625" style="1"/>
    <col min="14590" max="14590" width="70.5703125" style="1" bestFit="1" customWidth="1"/>
    <col min="14591" max="14591" width="10.42578125" style="1" customWidth="1"/>
    <col min="14592" max="14592" width="7.140625" style="1" bestFit="1" customWidth="1"/>
    <col min="14593" max="14593" width="6.85546875" style="1" bestFit="1" customWidth="1"/>
    <col min="14594" max="14594" width="7.5703125" style="1" bestFit="1" customWidth="1"/>
    <col min="14595" max="14595" width="9.5703125" style="1" customWidth="1"/>
    <col min="14596" max="14845" width="9.140625" style="1"/>
    <col min="14846" max="14846" width="70.5703125" style="1" bestFit="1" customWidth="1"/>
    <col min="14847" max="14847" width="10.42578125" style="1" customWidth="1"/>
    <col min="14848" max="14848" width="7.140625" style="1" bestFit="1" customWidth="1"/>
    <col min="14849" max="14849" width="6.85546875" style="1" bestFit="1" customWidth="1"/>
    <col min="14850" max="14850" width="7.5703125" style="1" bestFit="1" customWidth="1"/>
    <col min="14851" max="14851" width="9.5703125" style="1" customWidth="1"/>
    <col min="14852" max="15101" width="9.140625" style="1"/>
    <col min="15102" max="15102" width="70.5703125" style="1" bestFit="1" customWidth="1"/>
    <col min="15103" max="15103" width="10.42578125" style="1" customWidth="1"/>
    <col min="15104" max="15104" width="7.140625" style="1" bestFit="1" customWidth="1"/>
    <col min="15105" max="15105" width="6.85546875" style="1" bestFit="1" customWidth="1"/>
    <col min="15106" max="15106" width="7.5703125" style="1" bestFit="1" customWidth="1"/>
    <col min="15107" max="15107" width="9.5703125" style="1" customWidth="1"/>
    <col min="15108" max="15357" width="9.140625" style="1"/>
    <col min="15358" max="15358" width="70.5703125" style="1" bestFit="1" customWidth="1"/>
    <col min="15359" max="15359" width="10.42578125" style="1" customWidth="1"/>
    <col min="15360" max="15360" width="7.140625" style="1" bestFit="1" customWidth="1"/>
    <col min="15361" max="15361" width="6.85546875" style="1" bestFit="1" customWidth="1"/>
    <col min="15362" max="15362" width="7.5703125" style="1" bestFit="1" customWidth="1"/>
    <col min="15363" max="15363" width="9.5703125" style="1" customWidth="1"/>
    <col min="15364" max="15613" width="9.140625" style="1"/>
    <col min="15614" max="15614" width="70.5703125" style="1" bestFit="1" customWidth="1"/>
    <col min="15615" max="15615" width="10.42578125" style="1" customWidth="1"/>
    <col min="15616" max="15616" width="7.140625" style="1" bestFit="1" customWidth="1"/>
    <col min="15617" max="15617" width="6.85546875" style="1" bestFit="1" customWidth="1"/>
    <col min="15618" max="15618" width="7.5703125" style="1" bestFit="1" customWidth="1"/>
    <col min="15619" max="15619" width="9.5703125" style="1" customWidth="1"/>
    <col min="15620" max="15869" width="9.140625" style="1"/>
    <col min="15870" max="15870" width="70.5703125" style="1" bestFit="1" customWidth="1"/>
    <col min="15871" max="15871" width="10.42578125" style="1" customWidth="1"/>
    <col min="15872" max="15872" width="7.140625" style="1" bestFit="1" customWidth="1"/>
    <col min="15873" max="15873" width="6.85546875" style="1" bestFit="1" customWidth="1"/>
    <col min="15874" max="15874" width="7.5703125" style="1" bestFit="1" customWidth="1"/>
    <col min="15875" max="15875" width="9.5703125" style="1" customWidth="1"/>
    <col min="15876" max="16125" width="9.140625" style="1"/>
    <col min="16126" max="16126" width="70.5703125" style="1" bestFit="1" customWidth="1"/>
    <col min="16127" max="16127" width="10.42578125" style="1" customWidth="1"/>
    <col min="16128" max="16128" width="7.140625" style="1" bestFit="1" customWidth="1"/>
    <col min="16129" max="16129" width="6.85546875" style="1" bestFit="1" customWidth="1"/>
    <col min="16130" max="16130" width="7.5703125" style="1" bestFit="1" customWidth="1"/>
    <col min="16131" max="16131" width="9.5703125" style="1" customWidth="1"/>
    <col min="16132" max="16384" width="9.140625" style="1"/>
  </cols>
  <sheetData>
    <row r="1" spans="1:6">
      <c r="A1" s="2" t="s">
        <v>143</v>
      </c>
    </row>
    <row r="2" spans="1:6">
      <c r="A2" s="2" t="s">
        <v>144</v>
      </c>
    </row>
    <row r="3" spans="1:6" ht="15.75" thickBot="1"/>
    <row r="4" spans="1:6">
      <c r="A4" s="26" t="s">
        <v>155</v>
      </c>
      <c r="B4" s="27">
        <v>43191</v>
      </c>
      <c r="C4" s="27">
        <v>43160</v>
      </c>
      <c r="D4" s="27">
        <v>43132</v>
      </c>
      <c r="E4" s="28" t="s">
        <v>146</v>
      </c>
    </row>
    <row r="5" spans="1:6" s="31" customFormat="1">
      <c r="A5" s="32" t="s">
        <v>1</v>
      </c>
      <c r="B5" s="32">
        <v>309</v>
      </c>
      <c r="C5" s="32">
        <v>241</v>
      </c>
      <c r="D5" s="32">
        <v>228</v>
      </c>
      <c r="E5" s="30">
        <f t="shared" ref="E5:E36" si="0">AVERAGE(B5:D5)</f>
        <v>259.33333333333331</v>
      </c>
      <c r="F5" s="105"/>
    </row>
    <row r="6" spans="1:6">
      <c r="A6" s="32" t="s">
        <v>7</v>
      </c>
      <c r="B6" s="32">
        <v>227</v>
      </c>
      <c r="C6" s="32">
        <v>203</v>
      </c>
      <c r="D6" s="32">
        <v>173</v>
      </c>
      <c r="E6" s="30">
        <f t="shared" si="0"/>
        <v>201</v>
      </c>
    </row>
    <row r="7" spans="1:6">
      <c r="A7" s="32" t="s">
        <v>20</v>
      </c>
      <c r="B7" s="32">
        <v>205</v>
      </c>
      <c r="C7" s="32">
        <v>178</v>
      </c>
      <c r="D7" s="32">
        <v>122</v>
      </c>
      <c r="E7" s="30">
        <f t="shared" si="0"/>
        <v>168.33333333333334</v>
      </c>
    </row>
    <row r="8" spans="1:6">
      <c r="A8" s="32" t="s">
        <v>21</v>
      </c>
      <c r="B8" s="32">
        <v>137</v>
      </c>
      <c r="C8" s="32">
        <v>101</v>
      </c>
      <c r="D8" s="32">
        <v>72</v>
      </c>
      <c r="E8" s="30">
        <f t="shared" si="0"/>
        <v>103.33333333333333</v>
      </c>
    </row>
    <row r="9" spans="1:6">
      <c r="A9" s="32" t="s">
        <v>23</v>
      </c>
      <c r="B9" s="32">
        <v>132</v>
      </c>
      <c r="C9" s="32">
        <v>72</v>
      </c>
      <c r="D9" s="32">
        <v>53</v>
      </c>
      <c r="E9" s="30">
        <f t="shared" si="0"/>
        <v>85.666666666666671</v>
      </c>
    </row>
    <row r="10" spans="1:6">
      <c r="A10" s="32" t="s">
        <v>183</v>
      </c>
      <c r="B10" s="32">
        <v>81</v>
      </c>
      <c r="C10" s="32">
        <v>81</v>
      </c>
      <c r="D10" s="32">
        <v>70</v>
      </c>
      <c r="E10" s="30">
        <f t="shared" si="0"/>
        <v>77.333333333333329</v>
      </c>
    </row>
    <row r="11" spans="1:6">
      <c r="A11" s="32" t="s">
        <v>14</v>
      </c>
      <c r="B11" s="32">
        <v>98</v>
      </c>
      <c r="C11" s="32">
        <v>59</v>
      </c>
      <c r="D11" s="32">
        <v>75</v>
      </c>
      <c r="E11" s="30">
        <f t="shared" si="0"/>
        <v>77.333333333333329</v>
      </c>
    </row>
    <row r="12" spans="1:6">
      <c r="A12" s="32" t="s">
        <v>11</v>
      </c>
      <c r="B12" s="32">
        <v>98</v>
      </c>
      <c r="C12" s="32">
        <v>59</v>
      </c>
      <c r="D12" s="32">
        <v>48</v>
      </c>
      <c r="E12" s="30">
        <f t="shared" si="0"/>
        <v>68.333333333333329</v>
      </c>
    </row>
    <row r="13" spans="1:6">
      <c r="A13" s="32" t="s">
        <v>27</v>
      </c>
      <c r="B13" s="32">
        <v>75</v>
      </c>
      <c r="C13" s="32">
        <v>49</v>
      </c>
      <c r="D13" s="32">
        <v>55</v>
      </c>
      <c r="E13" s="30">
        <f t="shared" si="0"/>
        <v>59.666666666666664</v>
      </c>
    </row>
    <row r="14" spans="1:6">
      <c r="A14" s="32" t="s">
        <v>25</v>
      </c>
      <c r="B14" s="32">
        <v>58</v>
      </c>
      <c r="C14" s="32">
        <v>42</v>
      </c>
      <c r="D14" s="32">
        <v>38</v>
      </c>
      <c r="E14" s="30">
        <f t="shared" si="0"/>
        <v>46</v>
      </c>
    </row>
    <row r="15" spans="1:6">
      <c r="A15" s="32" t="s">
        <v>18</v>
      </c>
      <c r="B15" s="32">
        <v>60</v>
      </c>
      <c r="C15" s="32">
        <v>40</v>
      </c>
      <c r="D15" s="32">
        <v>33</v>
      </c>
      <c r="E15" s="30">
        <f t="shared" si="0"/>
        <v>44.333333333333336</v>
      </c>
    </row>
    <row r="16" spans="1:6">
      <c r="A16" s="32" t="s">
        <v>28</v>
      </c>
      <c r="B16" s="34">
        <v>40</v>
      </c>
      <c r="C16" s="34">
        <v>28</v>
      </c>
      <c r="D16" s="32">
        <v>31</v>
      </c>
      <c r="E16" s="30">
        <f t="shared" si="0"/>
        <v>33</v>
      </c>
    </row>
    <row r="17" spans="1:5">
      <c r="A17" s="32" t="s">
        <v>15</v>
      </c>
      <c r="B17" s="34">
        <v>47</v>
      </c>
      <c r="C17" s="34">
        <v>24</v>
      </c>
      <c r="D17" s="32">
        <v>24</v>
      </c>
      <c r="E17" s="30">
        <f t="shared" si="0"/>
        <v>31.666666666666668</v>
      </c>
    </row>
    <row r="18" spans="1:5">
      <c r="A18" s="32" t="s">
        <v>34</v>
      </c>
      <c r="B18" s="34">
        <v>45</v>
      </c>
      <c r="C18" s="34">
        <v>22</v>
      </c>
      <c r="D18" s="32">
        <v>14</v>
      </c>
      <c r="E18" s="30">
        <f t="shared" si="0"/>
        <v>27</v>
      </c>
    </row>
    <row r="19" spans="1:5">
      <c r="A19" s="33" t="s">
        <v>16</v>
      </c>
      <c r="B19" s="34">
        <v>28</v>
      </c>
      <c r="C19" s="34">
        <v>24</v>
      </c>
      <c r="D19" s="32">
        <v>20</v>
      </c>
      <c r="E19" s="30">
        <f t="shared" si="0"/>
        <v>24</v>
      </c>
    </row>
    <row r="20" spans="1:5">
      <c r="A20" s="33" t="s">
        <v>175</v>
      </c>
      <c r="B20" s="34">
        <v>20</v>
      </c>
      <c r="C20" s="34">
        <v>20</v>
      </c>
      <c r="D20" s="32">
        <v>14</v>
      </c>
      <c r="E20" s="30">
        <f t="shared" si="0"/>
        <v>18</v>
      </c>
    </row>
    <row r="21" spans="1:5">
      <c r="A21" s="33" t="s">
        <v>30</v>
      </c>
      <c r="B21" s="34">
        <v>15</v>
      </c>
      <c r="C21" s="34">
        <v>19</v>
      </c>
      <c r="D21" s="32">
        <v>11</v>
      </c>
      <c r="E21" s="30">
        <f t="shared" si="0"/>
        <v>15</v>
      </c>
    </row>
    <row r="22" spans="1:5">
      <c r="A22" s="33" t="s">
        <v>44</v>
      </c>
      <c r="B22" s="34">
        <v>14</v>
      </c>
      <c r="C22" s="34">
        <v>8</v>
      </c>
      <c r="D22" s="32">
        <v>14</v>
      </c>
      <c r="E22" s="30">
        <f t="shared" si="0"/>
        <v>12</v>
      </c>
    </row>
    <row r="23" spans="1:5">
      <c r="A23" s="33" t="s">
        <v>9</v>
      </c>
      <c r="B23" s="34">
        <v>16</v>
      </c>
      <c r="C23" s="34">
        <v>8</v>
      </c>
      <c r="D23" s="32">
        <v>8</v>
      </c>
      <c r="E23" s="30">
        <f t="shared" si="0"/>
        <v>10.666666666666666</v>
      </c>
    </row>
    <row r="24" spans="1:5">
      <c r="A24" s="33" t="s">
        <v>185</v>
      </c>
      <c r="B24" s="34">
        <v>2</v>
      </c>
      <c r="C24" s="34">
        <v>26</v>
      </c>
      <c r="D24" s="32">
        <v>2</v>
      </c>
      <c r="E24" s="30">
        <f t="shared" si="0"/>
        <v>10</v>
      </c>
    </row>
    <row r="25" spans="1:5">
      <c r="A25" s="33" t="s">
        <v>48</v>
      </c>
      <c r="B25" s="34">
        <v>12</v>
      </c>
      <c r="C25" s="34">
        <v>10</v>
      </c>
      <c r="D25" s="32">
        <v>6</v>
      </c>
      <c r="E25" s="30">
        <f t="shared" si="0"/>
        <v>9.3333333333333339</v>
      </c>
    </row>
    <row r="26" spans="1:5">
      <c r="A26" s="33" t="s">
        <v>164</v>
      </c>
      <c r="B26" s="34">
        <v>20</v>
      </c>
      <c r="C26" s="34">
        <v>7</v>
      </c>
      <c r="D26" s="32">
        <v>0</v>
      </c>
      <c r="E26" s="30">
        <f t="shared" si="0"/>
        <v>9</v>
      </c>
    </row>
    <row r="27" spans="1:5">
      <c r="A27" s="33" t="s">
        <v>68</v>
      </c>
      <c r="B27" s="34">
        <v>5</v>
      </c>
      <c r="C27" s="34">
        <v>12</v>
      </c>
      <c r="D27" s="32">
        <v>9</v>
      </c>
      <c r="E27" s="30">
        <f t="shared" si="0"/>
        <v>8.6666666666666661</v>
      </c>
    </row>
    <row r="28" spans="1:5">
      <c r="A28" s="33" t="s">
        <v>45</v>
      </c>
      <c r="B28" s="34">
        <v>7</v>
      </c>
      <c r="C28" s="34">
        <v>12</v>
      </c>
      <c r="D28" s="32">
        <v>6</v>
      </c>
      <c r="E28" s="30">
        <f t="shared" si="0"/>
        <v>8.3333333333333339</v>
      </c>
    </row>
    <row r="29" spans="1:5">
      <c r="A29" s="33" t="s">
        <v>50</v>
      </c>
      <c r="B29" s="34">
        <v>8</v>
      </c>
      <c r="C29" s="34">
        <v>5</v>
      </c>
      <c r="D29" s="32">
        <v>10</v>
      </c>
      <c r="E29" s="30">
        <f t="shared" si="0"/>
        <v>7.666666666666667</v>
      </c>
    </row>
    <row r="30" spans="1:5">
      <c r="A30" s="33" t="s">
        <v>115</v>
      </c>
      <c r="B30" s="34">
        <v>6</v>
      </c>
      <c r="C30" s="34">
        <v>4</v>
      </c>
      <c r="D30" s="32">
        <v>11</v>
      </c>
      <c r="E30" s="30">
        <f t="shared" si="0"/>
        <v>7</v>
      </c>
    </row>
    <row r="31" spans="1:5">
      <c r="A31" s="33" t="s">
        <v>47</v>
      </c>
      <c r="B31" s="34">
        <v>4</v>
      </c>
      <c r="C31" s="34">
        <v>9</v>
      </c>
      <c r="D31" s="32">
        <v>5</v>
      </c>
      <c r="E31" s="30">
        <f t="shared" si="0"/>
        <v>6</v>
      </c>
    </row>
    <row r="32" spans="1:5">
      <c r="A32" s="33" t="s">
        <v>54</v>
      </c>
      <c r="B32" s="34">
        <v>0</v>
      </c>
      <c r="C32" s="34">
        <v>18</v>
      </c>
      <c r="D32" s="32">
        <v>0</v>
      </c>
      <c r="E32" s="30">
        <f t="shared" si="0"/>
        <v>6</v>
      </c>
    </row>
    <row r="33" spans="1:5">
      <c r="A33" s="33" t="s">
        <v>157</v>
      </c>
      <c r="B33" s="34">
        <v>3</v>
      </c>
      <c r="C33" s="34">
        <v>4</v>
      </c>
      <c r="D33" s="32">
        <v>10</v>
      </c>
      <c r="E33" s="30">
        <f t="shared" si="0"/>
        <v>5.666666666666667</v>
      </c>
    </row>
    <row r="34" spans="1:5">
      <c r="A34" s="33" t="s">
        <v>64</v>
      </c>
      <c r="B34" s="34">
        <v>5</v>
      </c>
      <c r="C34" s="34">
        <v>5</v>
      </c>
      <c r="D34" s="32">
        <v>7</v>
      </c>
      <c r="E34" s="30">
        <f t="shared" si="0"/>
        <v>5.666666666666667</v>
      </c>
    </row>
    <row r="35" spans="1:5">
      <c r="A35" s="33" t="s">
        <v>98</v>
      </c>
      <c r="B35" s="34">
        <v>2</v>
      </c>
      <c r="C35" s="34">
        <v>5</v>
      </c>
      <c r="D35" s="32">
        <v>10</v>
      </c>
      <c r="E35" s="30">
        <f t="shared" si="0"/>
        <v>5.666666666666667</v>
      </c>
    </row>
    <row r="36" spans="1:5">
      <c r="A36" s="33" t="s">
        <v>75</v>
      </c>
      <c r="B36" s="34">
        <v>5</v>
      </c>
      <c r="C36" s="34">
        <v>6</v>
      </c>
      <c r="D36" s="32">
        <v>5</v>
      </c>
      <c r="E36" s="30">
        <f t="shared" si="0"/>
        <v>5.333333333333333</v>
      </c>
    </row>
    <row r="37" spans="1:5">
      <c r="A37" s="33" t="s">
        <v>73</v>
      </c>
      <c r="B37" s="34">
        <v>4</v>
      </c>
      <c r="C37" s="34">
        <v>5</v>
      </c>
      <c r="D37" s="32">
        <v>7</v>
      </c>
      <c r="E37" s="30">
        <f t="shared" ref="E37:E68" si="1">AVERAGE(B37:D37)</f>
        <v>5.333333333333333</v>
      </c>
    </row>
    <row r="38" spans="1:5">
      <c r="A38" s="33" t="s">
        <v>173</v>
      </c>
      <c r="B38" s="34">
        <v>6</v>
      </c>
      <c r="C38" s="34">
        <v>7</v>
      </c>
      <c r="D38" s="32">
        <v>3</v>
      </c>
      <c r="E38" s="30">
        <f t="shared" si="1"/>
        <v>5.333333333333333</v>
      </c>
    </row>
    <row r="39" spans="1:5">
      <c r="A39" s="33" t="s">
        <v>87</v>
      </c>
      <c r="B39" s="34">
        <v>7</v>
      </c>
      <c r="C39" s="34">
        <v>4</v>
      </c>
      <c r="D39" s="32">
        <v>3</v>
      </c>
      <c r="E39" s="30">
        <f t="shared" si="1"/>
        <v>4.666666666666667</v>
      </c>
    </row>
    <row r="40" spans="1:5">
      <c r="A40" s="33" t="s">
        <v>32</v>
      </c>
      <c r="B40" s="34">
        <v>9</v>
      </c>
      <c r="C40" s="34">
        <v>2</v>
      </c>
      <c r="D40" s="32">
        <v>2</v>
      </c>
      <c r="E40" s="30">
        <f t="shared" si="1"/>
        <v>4.333333333333333</v>
      </c>
    </row>
    <row r="41" spans="1:5">
      <c r="A41" s="33" t="s">
        <v>76</v>
      </c>
      <c r="B41" s="34">
        <v>9</v>
      </c>
      <c r="C41" s="34">
        <v>1</v>
      </c>
      <c r="D41" s="32">
        <v>3</v>
      </c>
      <c r="E41" s="30">
        <f t="shared" si="1"/>
        <v>4.333333333333333</v>
      </c>
    </row>
    <row r="42" spans="1:5">
      <c r="A42" s="33" t="s">
        <v>168</v>
      </c>
      <c r="B42" s="34">
        <v>7</v>
      </c>
      <c r="C42" s="34">
        <v>2</v>
      </c>
      <c r="D42" s="32">
        <v>4</v>
      </c>
      <c r="E42" s="30">
        <f t="shared" si="1"/>
        <v>4.333333333333333</v>
      </c>
    </row>
    <row r="43" spans="1:5">
      <c r="A43" s="33" t="s">
        <v>171</v>
      </c>
      <c r="B43" s="34">
        <v>1</v>
      </c>
      <c r="C43" s="34">
        <v>9</v>
      </c>
      <c r="D43" s="32">
        <v>2</v>
      </c>
      <c r="E43" s="30">
        <f t="shared" si="1"/>
        <v>4</v>
      </c>
    </row>
    <row r="44" spans="1:5">
      <c r="A44" s="33" t="s">
        <v>57</v>
      </c>
      <c r="B44" s="34">
        <v>7</v>
      </c>
      <c r="C44" s="34">
        <v>2</v>
      </c>
      <c r="D44" s="32">
        <v>1</v>
      </c>
      <c r="E44" s="30">
        <f t="shared" si="1"/>
        <v>3.3333333333333335</v>
      </c>
    </row>
    <row r="45" spans="1:5">
      <c r="A45" s="33" t="s">
        <v>93</v>
      </c>
      <c r="B45" s="34">
        <v>4</v>
      </c>
      <c r="C45" s="34">
        <v>2</v>
      </c>
      <c r="D45" s="32">
        <v>4</v>
      </c>
      <c r="E45" s="30">
        <f t="shared" si="1"/>
        <v>3.3333333333333335</v>
      </c>
    </row>
    <row r="46" spans="1:5">
      <c r="A46" s="33" t="s">
        <v>166</v>
      </c>
      <c r="B46" s="34">
        <v>2</v>
      </c>
      <c r="C46" s="34">
        <v>3</v>
      </c>
      <c r="D46" s="32">
        <v>4</v>
      </c>
      <c r="E46" s="30">
        <f t="shared" si="1"/>
        <v>3</v>
      </c>
    </row>
    <row r="47" spans="1:5">
      <c r="A47" s="33" t="s">
        <v>170</v>
      </c>
      <c r="B47" s="34">
        <v>4</v>
      </c>
      <c r="C47" s="34">
        <v>2</v>
      </c>
      <c r="D47" s="32">
        <v>3</v>
      </c>
      <c r="E47" s="30">
        <f t="shared" si="1"/>
        <v>3</v>
      </c>
    </row>
    <row r="48" spans="1:5">
      <c r="A48" s="33" t="s">
        <v>177</v>
      </c>
      <c r="B48" s="34">
        <v>0</v>
      </c>
      <c r="C48" s="34">
        <v>0</v>
      </c>
      <c r="D48" s="32">
        <v>9</v>
      </c>
      <c r="E48" s="30">
        <f t="shared" si="1"/>
        <v>3</v>
      </c>
    </row>
    <row r="49" spans="1:5">
      <c r="A49" s="33" t="s">
        <v>59</v>
      </c>
      <c r="B49" s="34">
        <v>6</v>
      </c>
      <c r="C49" s="34">
        <v>1</v>
      </c>
      <c r="D49" s="32">
        <v>2</v>
      </c>
      <c r="E49" s="30">
        <f t="shared" si="1"/>
        <v>3</v>
      </c>
    </row>
    <row r="50" spans="1:5">
      <c r="A50" s="33" t="s">
        <v>94</v>
      </c>
      <c r="B50" s="34">
        <v>2</v>
      </c>
      <c r="C50" s="34">
        <v>6</v>
      </c>
      <c r="D50" s="32">
        <v>1</v>
      </c>
      <c r="E50" s="30">
        <f t="shared" si="1"/>
        <v>3</v>
      </c>
    </row>
    <row r="51" spans="1:5">
      <c r="A51" s="33" t="s">
        <v>55</v>
      </c>
      <c r="B51" s="34">
        <v>2</v>
      </c>
      <c r="C51" s="34">
        <v>4</v>
      </c>
      <c r="D51" s="32">
        <v>2</v>
      </c>
      <c r="E51" s="30">
        <f t="shared" si="1"/>
        <v>2.6666666666666665</v>
      </c>
    </row>
    <row r="52" spans="1:5">
      <c r="A52" s="35" t="s">
        <v>8</v>
      </c>
      <c r="B52" s="36">
        <v>4</v>
      </c>
      <c r="C52" s="36">
        <v>2</v>
      </c>
      <c r="D52" s="37">
        <v>2</v>
      </c>
      <c r="E52" s="30">
        <f t="shared" si="1"/>
        <v>2.6666666666666665</v>
      </c>
    </row>
    <row r="53" spans="1:5">
      <c r="A53" s="33" t="s">
        <v>83</v>
      </c>
      <c r="B53" s="34">
        <v>4</v>
      </c>
      <c r="C53" s="34">
        <v>2</v>
      </c>
      <c r="D53" s="32">
        <v>1</v>
      </c>
      <c r="E53" s="30">
        <f t="shared" si="1"/>
        <v>2.3333333333333335</v>
      </c>
    </row>
    <row r="54" spans="1:5">
      <c r="A54" s="33" t="s">
        <v>169</v>
      </c>
      <c r="B54" s="34">
        <v>3</v>
      </c>
      <c r="C54" s="34">
        <v>2</v>
      </c>
      <c r="D54" s="32">
        <v>2</v>
      </c>
      <c r="E54" s="30">
        <f t="shared" si="1"/>
        <v>2.3333333333333335</v>
      </c>
    </row>
    <row r="55" spans="1:5">
      <c r="A55" s="33" t="s">
        <v>178</v>
      </c>
      <c r="B55" s="34">
        <v>0</v>
      </c>
      <c r="C55" s="34">
        <v>3</v>
      </c>
      <c r="D55" s="32">
        <v>4</v>
      </c>
      <c r="E55" s="30">
        <f t="shared" si="1"/>
        <v>2.3333333333333335</v>
      </c>
    </row>
    <row r="56" spans="1:5">
      <c r="A56" s="33" t="s">
        <v>66</v>
      </c>
      <c r="B56" s="34">
        <v>2</v>
      </c>
      <c r="C56" s="34">
        <v>2</v>
      </c>
      <c r="D56" s="32">
        <v>2</v>
      </c>
      <c r="E56" s="30">
        <f t="shared" si="1"/>
        <v>2</v>
      </c>
    </row>
    <row r="57" spans="1:5">
      <c r="A57" s="33" t="s">
        <v>127</v>
      </c>
      <c r="B57" s="34">
        <v>2</v>
      </c>
      <c r="C57" s="34">
        <v>3</v>
      </c>
      <c r="D57" s="32">
        <v>1</v>
      </c>
      <c r="E57" s="30">
        <f t="shared" si="1"/>
        <v>2</v>
      </c>
    </row>
    <row r="58" spans="1:5">
      <c r="A58" s="33" t="s">
        <v>213</v>
      </c>
      <c r="B58" s="34">
        <v>5</v>
      </c>
      <c r="C58" s="34">
        <v>0</v>
      </c>
      <c r="D58" s="32">
        <v>0</v>
      </c>
      <c r="E58" s="30">
        <f t="shared" si="1"/>
        <v>1.6666666666666667</v>
      </c>
    </row>
    <row r="59" spans="1:5">
      <c r="A59" s="33" t="s">
        <v>109</v>
      </c>
      <c r="B59" s="36">
        <v>1</v>
      </c>
      <c r="C59" s="36">
        <v>4</v>
      </c>
      <c r="D59" s="37">
        <v>0</v>
      </c>
      <c r="E59" s="30">
        <f t="shared" si="1"/>
        <v>1.6666666666666667</v>
      </c>
    </row>
    <row r="60" spans="1:5">
      <c r="A60" s="33" t="s">
        <v>46</v>
      </c>
      <c r="B60" s="34">
        <v>4</v>
      </c>
      <c r="C60" s="34">
        <v>0</v>
      </c>
      <c r="D60" s="32">
        <v>1</v>
      </c>
      <c r="E60" s="30">
        <f t="shared" si="1"/>
        <v>1.6666666666666667</v>
      </c>
    </row>
    <row r="61" spans="1:5">
      <c r="A61" s="33" t="s">
        <v>162</v>
      </c>
      <c r="B61" s="34">
        <v>0</v>
      </c>
      <c r="C61" s="34">
        <v>3</v>
      </c>
      <c r="D61" s="32">
        <v>1</v>
      </c>
      <c r="E61" s="30">
        <f t="shared" si="1"/>
        <v>1.3333333333333333</v>
      </c>
    </row>
    <row r="62" spans="1:5">
      <c r="A62" s="33" t="s">
        <v>81</v>
      </c>
      <c r="B62" s="34">
        <v>2</v>
      </c>
      <c r="C62" s="34">
        <v>2</v>
      </c>
      <c r="D62" s="32">
        <v>0</v>
      </c>
      <c r="E62" s="30">
        <f t="shared" si="1"/>
        <v>1.3333333333333333</v>
      </c>
    </row>
    <row r="63" spans="1:5">
      <c r="A63" s="33" t="s">
        <v>82</v>
      </c>
      <c r="B63" s="34">
        <v>2</v>
      </c>
      <c r="C63" s="34">
        <v>1</v>
      </c>
      <c r="D63" s="32">
        <v>1</v>
      </c>
      <c r="E63" s="30">
        <f t="shared" si="1"/>
        <v>1.3333333333333333</v>
      </c>
    </row>
    <row r="64" spans="1:5">
      <c r="A64" s="33" t="s">
        <v>112</v>
      </c>
      <c r="B64" s="34">
        <v>1</v>
      </c>
      <c r="C64" s="34">
        <v>3</v>
      </c>
      <c r="D64" s="32">
        <v>0</v>
      </c>
      <c r="E64" s="30">
        <f t="shared" si="1"/>
        <v>1.3333333333333333</v>
      </c>
    </row>
    <row r="65" spans="1:5">
      <c r="A65" s="72" t="s">
        <v>41</v>
      </c>
      <c r="B65" s="73">
        <v>2</v>
      </c>
      <c r="C65" s="73">
        <v>1</v>
      </c>
      <c r="D65" s="29">
        <v>0</v>
      </c>
      <c r="E65" s="30">
        <f t="shared" si="1"/>
        <v>1</v>
      </c>
    </row>
    <row r="66" spans="1:5">
      <c r="A66" s="33" t="s">
        <v>161</v>
      </c>
      <c r="B66" s="34">
        <v>1</v>
      </c>
      <c r="C66" s="34">
        <v>1</v>
      </c>
      <c r="D66" s="32">
        <v>1</v>
      </c>
      <c r="E66" s="30">
        <f t="shared" si="1"/>
        <v>1</v>
      </c>
    </row>
    <row r="67" spans="1:5">
      <c r="A67" s="33" t="s">
        <v>101</v>
      </c>
      <c r="B67" s="34">
        <v>2</v>
      </c>
      <c r="C67" s="34">
        <v>1</v>
      </c>
      <c r="D67" s="32">
        <v>0</v>
      </c>
      <c r="E67" s="30">
        <f t="shared" si="1"/>
        <v>1</v>
      </c>
    </row>
    <row r="68" spans="1:5">
      <c r="A68" s="33" t="s">
        <v>172</v>
      </c>
      <c r="B68" s="34">
        <v>0</v>
      </c>
      <c r="C68" s="34">
        <v>3</v>
      </c>
      <c r="D68" s="32">
        <v>0</v>
      </c>
      <c r="E68" s="30">
        <f t="shared" si="1"/>
        <v>1</v>
      </c>
    </row>
    <row r="69" spans="1:5">
      <c r="A69" s="33" t="s">
        <v>182</v>
      </c>
      <c r="B69" s="34">
        <v>0</v>
      </c>
      <c r="C69" s="34">
        <v>0</v>
      </c>
      <c r="D69" s="32">
        <v>3</v>
      </c>
      <c r="E69" s="30">
        <f t="shared" ref="E69:E100" si="2">AVERAGE(B69:D69)</f>
        <v>1</v>
      </c>
    </row>
    <row r="70" spans="1:5">
      <c r="A70" s="33" t="s">
        <v>129</v>
      </c>
      <c r="B70" s="34">
        <v>0</v>
      </c>
      <c r="C70" s="34">
        <v>0</v>
      </c>
      <c r="D70" s="32">
        <v>2</v>
      </c>
      <c r="E70" s="30">
        <f t="shared" si="2"/>
        <v>0.66666666666666663</v>
      </c>
    </row>
    <row r="71" spans="1:5">
      <c r="A71" s="33" t="s">
        <v>159</v>
      </c>
      <c r="B71" s="34">
        <v>0</v>
      </c>
      <c r="C71" s="34">
        <v>2</v>
      </c>
      <c r="D71" s="32">
        <v>0</v>
      </c>
      <c r="E71" s="30">
        <f t="shared" si="2"/>
        <v>0.66666666666666663</v>
      </c>
    </row>
    <row r="72" spans="1:5">
      <c r="A72" s="33" t="s">
        <v>158</v>
      </c>
      <c r="B72" s="34">
        <v>0</v>
      </c>
      <c r="C72" s="34">
        <v>1</v>
      </c>
      <c r="D72" s="32">
        <v>1</v>
      </c>
      <c r="E72" s="30">
        <f t="shared" si="2"/>
        <v>0.66666666666666663</v>
      </c>
    </row>
    <row r="73" spans="1:5">
      <c r="A73" s="33" t="s">
        <v>103</v>
      </c>
      <c r="B73" s="34">
        <v>1</v>
      </c>
      <c r="C73" s="34">
        <v>0</v>
      </c>
      <c r="D73" s="32">
        <v>1</v>
      </c>
      <c r="E73" s="30">
        <f t="shared" si="2"/>
        <v>0.66666666666666663</v>
      </c>
    </row>
    <row r="74" spans="1:5">
      <c r="A74" s="33" t="s">
        <v>187</v>
      </c>
      <c r="B74" s="34">
        <v>1</v>
      </c>
      <c r="C74" s="34">
        <v>1</v>
      </c>
      <c r="D74" s="32">
        <v>0</v>
      </c>
      <c r="E74" s="30">
        <f t="shared" si="2"/>
        <v>0.66666666666666663</v>
      </c>
    </row>
    <row r="75" spans="1:5">
      <c r="A75" s="33" t="s">
        <v>188</v>
      </c>
      <c r="B75" s="34">
        <v>1</v>
      </c>
      <c r="C75" s="34">
        <v>0</v>
      </c>
      <c r="D75" s="32">
        <v>1</v>
      </c>
      <c r="E75" s="30">
        <f t="shared" si="2"/>
        <v>0.66666666666666663</v>
      </c>
    </row>
    <row r="76" spans="1:5">
      <c r="A76" s="33" t="s">
        <v>189</v>
      </c>
      <c r="B76" s="34">
        <v>0</v>
      </c>
      <c r="C76" s="34">
        <v>0</v>
      </c>
      <c r="D76" s="32">
        <v>2</v>
      </c>
      <c r="E76" s="30">
        <f t="shared" si="2"/>
        <v>0.66666666666666663</v>
      </c>
    </row>
    <row r="77" spans="1:5">
      <c r="A77" s="33" t="s">
        <v>156</v>
      </c>
      <c r="B77" s="34">
        <v>0</v>
      </c>
      <c r="C77" s="34">
        <v>1</v>
      </c>
      <c r="D77" s="32">
        <v>0</v>
      </c>
      <c r="E77" s="30">
        <f t="shared" si="2"/>
        <v>0.33333333333333331</v>
      </c>
    </row>
    <row r="78" spans="1:5">
      <c r="A78" s="33" t="s">
        <v>160</v>
      </c>
      <c r="B78" s="34">
        <v>0</v>
      </c>
      <c r="C78" s="34">
        <v>1</v>
      </c>
      <c r="D78" s="32">
        <v>0</v>
      </c>
      <c r="E78" s="30">
        <f t="shared" si="2"/>
        <v>0.33333333333333331</v>
      </c>
    </row>
    <row r="79" spans="1:5" s="38" customFormat="1">
      <c r="A79" s="33" t="s">
        <v>97</v>
      </c>
      <c r="B79" s="34">
        <v>1</v>
      </c>
      <c r="C79" s="34">
        <v>0</v>
      </c>
      <c r="D79" s="32">
        <v>0</v>
      </c>
      <c r="E79" s="30">
        <f t="shared" si="2"/>
        <v>0.33333333333333331</v>
      </c>
    </row>
    <row r="80" spans="1:5" s="38" customFormat="1">
      <c r="A80" s="33" t="s">
        <v>163</v>
      </c>
      <c r="B80" s="34">
        <v>0</v>
      </c>
      <c r="C80" s="34">
        <v>0</v>
      </c>
      <c r="D80" s="32">
        <v>1</v>
      </c>
      <c r="E80" s="30">
        <f t="shared" si="2"/>
        <v>0.33333333333333331</v>
      </c>
    </row>
    <row r="81" spans="1:5">
      <c r="A81" s="33" t="s">
        <v>88</v>
      </c>
      <c r="B81" s="36">
        <v>1</v>
      </c>
      <c r="C81" s="36">
        <v>0</v>
      </c>
      <c r="D81" s="37">
        <v>0</v>
      </c>
      <c r="E81" s="30">
        <f t="shared" si="2"/>
        <v>0.33333333333333331</v>
      </c>
    </row>
    <row r="82" spans="1:5">
      <c r="A82" s="33" t="s">
        <v>165</v>
      </c>
      <c r="B82" s="34">
        <v>0</v>
      </c>
      <c r="C82" s="34">
        <v>1</v>
      </c>
      <c r="D82" s="32">
        <v>0</v>
      </c>
      <c r="E82" s="30">
        <f t="shared" si="2"/>
        <v>0.33333333333333331</v>
      </c>
    </row>
    <row r="83" spans="1:5">
      <c r="A83" s="33" t="s">
        <v>141</v>
      </c>
      <c r="B83" s="34">
        <v>0</v>
      </c>
      <c r="C83" s="34">
        <v>1</v>
      </c>
      <c r="D83" s="32">
        <v>0</v>
      </c>
      <c r="E83" s="30">
        <f t="shared" si="2"/>
        <v>0.33333333333333331</v>
      </c>
    </row>
    <row r="84" spans="1:5">
      <c r="A84" s="33" t="s">
        <v>108</v>
      </c>
      <c r="B84" s="34">
        <v>1</v>
      </c>
      <c r="C84" s="34">
        <v>0</v>
      </c>
      <c r="D84" s="32">
        <v>0</v>
      </c>
      <c r="E84" s="30">
        <f t="shared" si="2"/>
        <v>0.33333333333333331</v>
      </c>
    </row>
    <row r="85" spans="1:5">
      <c r="A85" s="33" t="s">
        <v>107</v>
      </c>
      <c r="B85" s="34">
        <v>1</v>
      </c>
      <c r="C85" s="34">
        <v>0</v>
      </c>
      <c r="D85" s="32">
        <v>0</v>
      </c>
      <c r="E85" s="30">
        <f t="shared" si="2"/>
        <v>0.33333333333333331</v>
      </c>
    </row>
    <row r="86" spans="1:5">
      <c r="A86" s="33" t="s">
        <v>174</v>
      </c>
      <c r="B86" s="34">
        <v>0</v>
      </c>
      <c r="C86" s="34">
        <v>1</v>
      </c>
      <c r="D86" s="32">
        <v>0</v>
      </c>
      <c r="E86" s="30">
        <f t="shared" si="2"/>
        <v>0.33333333333333331</v>
      </c>
    </row>
    <row r="87" spans="1:5">
      <c r="A87" s="33" t="s">
        <v>176</v>
      </c>
      <c r="B87" s="34">
        <v>0</v>
      </c>
      <c r="C87" s="34">
        <v>0</v>
      </c>
      <c r="D87" s="32">
        <v>1</v>
      </c>
      <c r="E87" s="30">
        <f t="shared" si="2"/>
        <v>0.33333333333333331</v>
      </c>
    </row>
    <row r="88" spans="1:5">
      <c r="A88" s="33" t="s">
        <v>179</v>
      </c>
      <c r="B88" s="34">
        <v>0</v>
      </c>
      <c r="C88" s="34">
        <v>0</v>
      </c>
      <c r="D88" s="32">
        <v>1</v>
      </c>
      <c r="E88" s="30">
        <f t="shared" si="2"/>
        <v>0.33333333333333331</v>
      </c>
    </row>
    <row r="89" spans="1:5">
      <c r="A89" s="35" t="s">
        <v>180</v>
      </c>
      <c r="B89" s="36">
        <v>0</v>
      </c>
      <c r="C89" s="36">
        <v>0</v>
      </c>
      <c r="D89" s="37">
        <v>1</v>
      </c>
      <c r="E89" s="30">
        <f t="shared" si="2"/>
        <v>0.33333333333333331</v>
      </c>
    </row>
    <row r="90" spans="1:5">
      <c r="A90" s="35" t="s">
        <v>181</v>
      </c>
      <c r="B90" s="36">
        <v>0</v>
      </c>
      <c r="C90" s="36">
        <v>1</v>
      </c>
      <c r="D90" s="37">
        <v>0</v>
      </c>
      <c r="E90" s="30">
        <f t="shared" si="2"/>
        <v>0.33333333333333331</v>
      </c>
    </row>
    <row r="91" spans="1:5">
      <c r="A91" s="33" t="s">
        <v>186</v>
      </c>
      <c r="B91" s="34">
        <v>0</v>
      </c>
      <c r="C91" s="34">
        <v>1</v>
      </c>
      <c r="D91" s="32">
        <v>0</v>
      </c>
      <c r="E91" s="30">
        <f t="shared" si="2"/>
        <v>0.33333333333333331</v>
      </c>
    </row>
    <row r="92" spans="1:5">
      <c r="A92" s="33" t="s">
        <v>113</v>
      </c>
      <c r="B92" s="34">
        <v>1</v>
      </c>
      <c r="C92" s="34">
        <v>0</v>
      </c>
      <c r="D92" s="32">
        <v>0</v>
      </c>
      <c r="E92" s="30">
        <f t="shared" si="2"/>
        <v>0.33333333333333331</v>
      </c>
    </row>
    <row r="93" spans="1:5">
      <c r="A93" s="33" t="s">
        <v>86</v>
      </c>
      <c r="B93" s="34">
        <v>1</v>
      </c>
      <c r="C93" s="34">
        <v>0</v>
      </c>
      <c r="D93" s="32">
        <v>0</v>
      </c>
      <c r="E93" s="30">
        <f t="shared" si="2"/>
        <v>0.33333333333333331</v>
      </c>
    </row>
    <row r="94" spans="1:5">
      <c r="A94" s="33" t="s">
        <v>190</v>
      </c>
      <c r="B94" s="34">
        <v>1</v>
      </c>
      <c r="C94" s="34">
        <v>0</v>
      </c>
      <c r="D94" s="32">
        <v>0</v>
      </c>
      <c r="E94" s="30">
        <f t="shared" si="2"/>
        <v>0.33333333333333331</v>
      </c>
    </row>
    <row r="95" spans="1:5">
      <c r="A95" s="33" t="s">
        <v>106</v>
      </c>
      <c r="B95" s="34">
        <v>1</v>
      </c>
      <c r="C95" s="34">
        <v>0</v>
      </c>
      <c r="D95" s="32">
        <v>0</v>
      </c>
      <c r="E95" s="30">
        <f t="shared" si="2"/>
        <v>0.33333333333333331</v>
      </c>
    </row>
    <row r="96" spans="1:5">
      <c r="A96" s="33" t="s">
        <v>125</v>
      </c>
      <c r="B96" s="34">
        <v>0</v>
      </c>
      <c r="C96" s="34">
        <v>1</v>
      </c>
      <c r="D96" s="32">
        <v>0</v>
      </c>
      <c r="E96" s="30">
        <f t="shared" si="2"/>
        <v>0.33333333333333331</v>
      </c>
    </row>
    <row r="97" spans="1:5">
      <c r="A97" s="72" t="s">
        <v>193</v>
      </c>
      <c r="B97" s="73">
        <v>0</v>
      </c>
      <c r="C97" s="73">
        <v>0</v>
      </c>
      <c r="D97" s="29">
        <v>0</v>
      </c>
      <c r="E97" s="30">
        <f t="shared" si="2"/>
        <v>0</v>
      </c>
    </row>
    <row r="98" spans="1:5">
      <c r="A98" s="72" t="s">
        <v>128</v>
      </c>
      <c r="B98" s="73">
        <v>0</v>
      </c>
      <c r="C98" s="73">
        <v>0</v>
      </c>
      <c r="D98" s="29">
        <v>0</v>
      </c>
      <c r="E98" s="30">
        <f t="shared" si="2"/>
        <v>0</v>
      </c>
    </row>
    <row r="99" spans="1:5">
      <c r="A99" s="33" t="s">
        <v>194</v>
      </c>
      <c r="B99" s="34">
        <v>0</v>
      </c>
      <c r="C99" s="34">
        <v>0</v>
      </c>
      <c r="D99" s="32">
        <v>0</v>
      </c>
      <c r="E99" s="30">
        <f t="shared" si="2"/>
        <v>0</v>
      </c>
    </row>
    <row r="100" spans="1:5">
      <c r="A100" s="33" t="s">
        <v>195</v>
      </c>
      <c r="B100" s="34">
        <v>0</v>
      </c>
      <c r="C100" s="34">
        <v>0</v>
      </c>
      <c r="D100" s="32">
        <v>0</v>
      </c>
      <c r="E100" s="30">
        <f t="shared" si="2"/>
        <v>0</v>
      </c>
    </row>
    <row r="101" spans="1:5">
      <c r="A101" s="33" t="s">
        <v>122</v>
      </c>
      <c r="B101" s="34">
        <v>0</v>
      </c>
      <c r="C101" s="34">
        <v>0</v>
      </c>
      <c r="D101" s="32">
        <v>0</v>
      </c>
      <c r="E101" s="30">
        <f t="shared" ref="E101:E112" si="3">AVERAGE(B101:D101)</f>
        <v>0</v>
      </c>
    </row>
    <row r="102" spans="1:5">
      <c r="A102" s="33" t="s">
        <v>121</v>
      </c>
      <c r="B102" s="34">
        <v>0</v>
      </c>
      <c r="C102" s="34">
        <v>0</v>
      </c>
      <c r="D102" s="32">
        <v>0</v>
      </c>
      <c r="E102" s="30">
        <f t="shared" si="3"/>
        <v>0</v>
      </c>
    </row>
    <row r="103" spans="1:5">
      <c r="A103" s="35" t="s">
        <v>117</v>
      </c>
      <c r="B103" s="36">
        <v>0</v>
      </c>
      <c r="C103" s="36">
        <v>0</v>
      </c>
      <c r="D103" s="37">
        <v>0</v>
      </c>
      <c r="E103" s="30">
        <f t="shared" si="3"/>
        <v>0</v>
      </c>
    </row>
    <row r="104" spans="1:5">
      <c r="A104" s="33" t="s">
        <v>131</v>
      </c>
      <c r="B104" s="34">
        <v>0</v>
      </c>
      <c r="C104" s="34">
        <v>0</v>
      </c>
      <c r="D104" s="32">
        <v>0</v>
      </c>
      <c r="E104" s="30">
        <f t="shared" si="3"/>
        <v>0</v>
      </c>
    </row>
    <row r="105" spans="1:5">
      <c r="A105" s="33" t="s">
        <v>126</v>
      </c>
      <c r="B105" s="34">
        <v>0</v>
      </c>
      <c r="C105" s="34">
        <v>0</v>
      </c>
      <c r="D105" s="32">
        <v>0</v>
      </c>
      <c r="E105" s="30">
        <f t="shared" si="3"/>
        <v>0</v>
      </c>
    </row>
    <row r="106" spans="1:5">
      <c r="A106" s="33" t="s">
        <v>167</v>
      </c>
      <c r="B106" s="34">
        <v>0</v>
      </c>
      <c r="C106" s="34">
        <v>0</v>
      </c>
      <c r="D106" s="32">
        <v>0</v>
      </c>
      <c r="E106" s="30">
        <f t="shared" si="3"/>
        <v>0</v>
      </c>
    </row>
    <row r="107" spans="1:5">
      <c r="A107" s="33" t="s">
        <v>196</v>
      </c>
      <c r="B107" s="36">
        <v>0</v>
      </c>
      <c r="C107" s="34">
        <v>0</v>
      </c>
      <c r="D107" s="32">
        <v>0</v>
      </c>
      <c r="E107" s="30">
        <f t="shared" si="3"/>
        <v>0</v>
      </c>
    </row>
    <row r="108" spans="1:5">
      <c r="A108" s="33" t="s">
        <v>116</v>
      </c>
      <c r="B108" s="34">
        <v>0</v>
      </c>
      <c r="C108" s="34">
        <v>0</v>
      </c>
      <c r="D108" s="32">
        <v>0</v>
      </c>
      <c r="E108" s="30">
        <f t="shared" si="3"/>
        <v>0</v>
      </c>
    </row>
    <row r="109" spans="1:5">
      <c r="A109" s="33" t="s">
        <v>124</v>
      </c>
      <c r="B109" s="34">
        <v>0</v>
      </c>
      <c r="C109" s="34">
        <v>0</v>
      </c>
      <c r="D109" s="32">
        <v>0</v>
      </c>
      <c r="E109" s="30">
        <f t="shared" si="3"/>
        <v>0</v>
      </c>
    </row>
    <row r="110" spans="1:5">
      <c r="A110" s="33" t="s">
        <v>184</v>
      </c>
      <c r="B110" s="34">
        <v>0</v>
      </c>
      <c r="C110" s="34">
        <v>0</v>
      </c>
      <c r="D110" s="34">
        <v>0</v>
      </c>
      <c r="E110" s="30">
        <f t="shared" si="3"/>
        <v>0</v>
      </c>
    </row>
    <row r="111" spans="1:5">
      <c r="A111" s="32" t="s">
        <v>120</v>
      </c>
      <c r="B111" s="32">
        <v>0</v>
      </c>
      <c r="C111" s="32">
        <v>0</v>
      </c>
      <c r="D111" s="32">
        <v>0</v>
      </c>
      <c r="E111" s="30">
        <f t="shared" si="3"/>
        <v>0</v>
      </c>
    </row>
    <row r="112" spans="1:5">
      <c r="A112" s="80" t="s">
        <v>191</v>
      </c>
      <c r="B112" s="80">
        <f>SUM(B5:B111)</f>
        <v>1900</v>
      </c>
      <c r="C112" s="80">
        <f t="shared" ref="C112:D112" si="4">SUM(C5:C111)</f>
        <v>1496</v>
      </c>
      <c r="D112" s="80">
        <f t="shared" si="4"/>
        <v>1264</v>
      </c>
      <c r="E112" s="74">
        <f t="shared" si="3"/>
        <v>1553.3333333333333</v>
      </c>
    </row>
    <row r="113" spans="1:1" ht="105">
      <c r="A113" s="39" t="s">
        <v>192</v>
      </c>
    </row>
    <row r="115" spans="1:1" ht="45">
      <c r="A115" s="84" t="s">
        <v>214</v>
      </c>
    </row>
  </sheetData>
  <sheetProtection password="A0F9" sheet="1" formatCells="0" formatColumns="0" formatRows="0" insertColumns="0" insertRows="0" insertHyperlinks="0" deleteColumns="0" deleteRows="0" sort="0" autoFilter="0" pivotTables="0"/>
  <sortState ref="A5:E112">
    <sortCondition descending="1" ref="E5"/>
  </sortState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B24" sqref="B24"/>
    </sheetView>
  </sheetViews>
  <sheetFormatPr defaultRowHeight="15"/>
  <cols>
    <col min="1" max="1" width="61.28515625" customWidth="1"/>
    <col min="2" max="2" width="31.5703125" customWidth="1"/>
  </cols>
  <sheetData>
    <row r="1" spans="1:3">
      <c r="A1" s="131" t="s">
        <v>143</v>
      </c>
      <c r="B1" s="132"/>
      <c r="C1" s="130"/>
    </row>
    <row r="2" spans="1:3">
      <c r="A2" s="131" t="s">
        <v>144</v>
      </c>
      <c r="B2" s="132"/>
      <c r="C2" s="130"/>
    </row>
    <row r="3" spans="1:3">
      <c r="A3" s="132"/>
      <c r="B3" s="132"/>
      <c r="C3" s="130"/>
    </row>
    <row r="4" spans="1:3" ht="16.5">
      <c r="A4" s="143" t="s">
        <v>239</v>
      </c>
      <c r="B4" s="134"/>
      <c r="C4" s="133"/>
    </row>
    <row r="5" spans="1:3">
      <c r="A5" s="135" t="s">
        <v>240</v>
      </c>
      <c r="B5" s="136">
        <v>30</v>
      </c>
      <c r="C5" s="133"/>
    </row>
    <row r="6" spans="1:3">
      <c r="A6" s="137" t="s">
        <v>241</v>
      </c>
      <c r="B6" s="138">
        <v>64</v>
      </c>
      <c r="C6" s="133"/>
    </row>
    <row r="7" spans="1:3">
      <c r="A7" s="138" t="s">
        <v>191</v>
      </c>
      <c r="B7" s="138">
        <f>SUM(B5:B6)</f>
        <v>94</v>
      </c>
      <c r="C7" s="133"/>
    </row>
    <row r="8" spans="1:3">
      <c r="A8" s="132"/>
      <c r="B8" s="132"/>
      <c r="C8" s="130"/>
    </row>
    <row r="9" spans="1:3" ht="15.75">
      <c r="A9" s="143" t="s">
        <v>242</v>
      </c>
      <c r="B9" s="139"/>
      <c r="C9" s="130"/>
    </row>
    <row r="10" spans="1:3">
      <c r="A10" s="135" t="s">
        <v>243</v>
      </c>
      <c r="B10" s="136">
        <v>26</v>
      </c>
      <c r="C10" s="130"/>
    </row>
    <row r="11" spans="1:3">
      <c r="A11" s="137" t="s">
        <v>244</v>
      </c>
      <c r="B11" s="138">
        <v>4</v>
      </c>
      <c r="C11" s="130"/>
    </row>
    <row r="12" spans="1:3">
      <c r="A12" s="141" t="s">
        <v>191</v>
      </c>
      <c r="B12" s="141">
        <f>SUM(B10:B11)</f>
        <v>30</v>
      </c>
      <c r="C12" s="130"/>
    </row>
    <row r="14" spans="1:3" ht="15.75">
      <c r="A14" s="143" t="s">
        <v>245</v>
      </c>
      <c r="B14" s="140"/>
      <c r="C14" s="130"/>
    </row>
    <row r="15" spans="1:3">
      <c r="A15" s="135" t="s">
        <v>246</v>
      </c>
      <c r="B15" s="136">
        <v>18</v>
      </c>
      <c r="C15" s="130"/>
    </row>
    <row r="16" spans="1:3">
      <c r="A16" s="137" t="s">
        <v>247</v>
      </c>
      <c r="B16" s="138">
        <v>7</v>
      </c>
      <c r="C16" s="130"/>
    </row>
    <row r="17" spans="1:2">
      <c r="A17" s="137" t="s">
        <v>248</v>
      </c>
      <c r="B17" s="138">
        <v>3</v>
      </c>
    </row>
    <row r="18" spans="1:2">
      <c r="A18" s="129" t="s">
        <v>249</v>
      </c>
      <c r="B18" s="144">
        <v>2</v>
      </c>
    </row>
    <row r="19" spans="1:2" ht="15.75">
      <c r="A19" s="142" t="s">
        <v>191</v>
      </c>
      <c r="B19" s="142">
        <f>SUM(B15:B18)</f>
        <v>30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Canais de atendimento</vt:lpstr>
      <vt:lpstr>Protocolos</vt:lpstr>
      <vt:lpstr>Assuntos</vt:lpstr>
      <vt:lpstr>Unidades</vt:lpstr>
      <vt:lpstr>Plan13</vt:lpstr>
      <vt:lpstr>Assuntos 10+ demandados</vt:lpstr>
      <vt:lpstr>Linha do tempo 10+assuntos(md)</vt:lpstr>
      <vt:lpstr>Ranking PR+ demendadas Abril 18</vt:lpstr>
      <vt:lpstr>10+ Abr18 - Assunto x Unidade</vt:lpstr>
      <vt:lpstr>Plan11</vt:lpstr>
      <vt:lpstr>Denúncias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Sheila de Fátima Batista Malta Souza</cp:lastModifiedBy>
  <cp:lastPrinted>2018-05-09T17:30:50Z</cp:lastPrinted>
  <dcterms:created xsi:type="dcterms:W3CDTF">2018-05-02T17:40:18Z</dcterms:created>
  <dcterms:modified xsi:type="dcterms:W3CDTF">2018-05-14T17:07:44Z</dcterms:modified>
</cp:coreProperties>
</file>